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S:\Facilities Funding\IFA\Refunding Amendments\Edgewood Bexar\2001\"/>
    </mc:Choice>
  </mc:AlternateContent>
  <xr:revisionPtr revIDLastSave="0" documentId="13_ncr:1_{91D5F26E-3E58-4DD6-B2EB-88DDE56E2A2E}" xr6:coauthVersionLast="47" xr6:coauthVersionMax="47" xr10:uidLastSave="{00000000-0000-0000-0000-000000000000}"/>
  <bookViews>
    <workbookView xWindow="1560" yWindow="1560" windowWidth="21705" windowHeight="13320" firstSheet="1" activeTab="2" xr2:uid="{00000000-000D-0000-FFFF-FFFF00000000}"/>
  </bookViews>
  <sheets>
    <sheet name="Round5_2001A-2016" sheetId="1" state="hidden" r:id="rId1"/>
    <sheet name="Round5" sheetId="2" r:id="rId2"/>
    <sheet name="Round5 OR" sheetId="3" r:id="rId3"/>
  </sheets>
  <definedNames>
    <definedName name="_xlnm.Print_Area" localSheetId="1">Round5!$A$1:$M$32</definedName>
    <definedName name="_xlnm.Print_Area" localSheetId="0">'Round5_2001A-2016'!$A$1:$L$42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3" l="1"/>
  <c r="C13" i="3"/>
  <c r="C14" i="3"/>
  <c r="C15" i="3"/>
  <c r="C16" i="3" s="1"/>
  <c r="C17" i="3" s="1"/>
  <c r="C18" i="3" s="1"/>
  <c r="C19" i="3" s="1"/>
  <c r="C20" i="3" s="1"/>
  <c r="C21" i="3" s="1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AA32" i="3"/>
  <c r="AB32" i="3"/>
  <c r="AC32" i="3"/>
  <c r="D32" i="3"/>
  <c r="AA10" i="3"/>
  <c r="L11" i="3"/>
  <c r="L12" i="3"/>
  <c r="V12" i="3" s="1"/>
  <c r="L13" i="3"/>
  <c r="L14" i="3"/>
  <c r="L15" i="3"/>
  <c r="L16" i="3"/>
  <c r="L17" i="3"/>
  <c r="L18" i="3"/>
  <c r="L19" i="3"/>
  <c r="L20" i="3"/>
  <c r="L21" i="3"/>
  <c r="L10" i="3"/>
  <c r="V10" i="3" s="1"/>
  <c r="C11" i="3"/>
  <c r="H11" i="3"/>
  <c r="AA11" i="3" s="1"/>
  <c r="H12" i="3"/>
  <c r="AA12" i="3" s="1"/>
  <c r="H13" i="3"/>
  <c r="AA13" i="3" s="1"/>
  <c r="H10" i="3"/>
  <c r="G31" i="2"/>
  <c r="H31" i="2"/>
  <c r="I31" i="2"/>
  <c r="J31" i="2"/>
  <c r="K31" i="2"/>
  <c r="L31" i="2"/>
  <c r="F31" i="2"/>
  <c r="V13" i="3" l="1"/>
  <c r="V11" i="3"/>
  <c r="O5" i="2"/>
  <c r="A1" i="3"/>
  <c r="R9" i="3" l="1"/>
  <c r="R6" i="3"/>
  <c r="R7" i="3"/>
  <c r="R5" i="3"/>
  <c r="E31" i="2"/>
  <c r="D31" i="2"/>
  <c r="C1" i="3"/>
  <c r="A2" i="3"/>
  <c r="J22" i="3"/>
  <c r="J23" i="3"/>
  <c r="J24" i="3"/>
  <c r="J25" i="3"/>
  <c r="J26" i="3"/>
  <c r="J27" i="3"/>
  <c r="J28" i="3"/>
  <c r="J29" i="3"/>
  <c r="J30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F14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L22" i="3"/>
  <c r="L23" i="3"/>
  <c r="L24" i="3"/>
  <c r="L25" i="3"/>
  <c r="L26" i="3"/>
  <c r="L27" i="3"/>
  <c r="L28" i="3"/>
  <c r="L29" i="3"/>
  <c r="L30" i="3"/>
  <c r="N22" i="3"/>
  <c r="N23" i="3"/>
  <c r="N24" i="3"/>
  <c r="N25" i="3"/>
  <c r="N26" i="3"/>
  <c r="N27" i="3"/>
  <c r="N28" i="3"/>
  <c r="N29" i="3"/>
  <c r="N30" i="3"/>
  <c r="P22" i="3"/>
  <c r="P23" i="3"/>
  <c r="P24" i="3"/>
  <c r="P25" i="3"/>
  <c r="P26" i="3"/>
  <c r="P27" i="3"/>
  <c r="P28" i="3"/>
  <c r="P29" i="3"/>
  <c r="P30" i="3"/>
  <c r="R22" i="3"/>
  <c r="R23" i="3"/>
  <c r="R24" i="3"/>
  <c r="R25" i="3"/>
  <c r="R26" i="3"/>
  <c r="R27" i="3"/>
  <c r="R28" i="3"/>
  <c r="R29" i="3"/>
  <c r="R3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10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P9" i="3"/>
  <c r="N9" i="3"/>
  <c r="L9" i="3"/>
  <c r="J9" i="3"/>
  <c r="H9" i="3"/>
  <c r="F9" i="3"/>
  <c r="P6" i="3"/>
  <c r="P7" i="3"/>
  <c r="N6" i="3"/>
  <c r="N7" i="3"/>
  <c r="L6" i="3"/>
  <c r="L7" i="3"/>
  <c r="J6" i="3"/>
  <c r="J7" i="3"/>
  <c r="H6" i="3"/>
  <c r="H7" i="3"/>
  <c r="F7" i="3"/>
  <c r="F6" i="3"/>
  <c r="D9" i="3"/>
  <c r="D7" i="3"/>
  <c r="D6" i="3"/>
  <c r="M10" i="2"/>
  <c r="M31" i="2" s="1"/>
  <c r="M11" i="2"/>
  <c r="M12" i="2"/>
  <c r="M13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AA15" i="3" l="1"/>
  <c r="V16" i="3"/>
  <c r="AA16" i="3"/>
  <c r="AA14" i="3"/>
  <c r="V14" i="3"/>
  <c r="V18" i="3"/>
  <c r="AA18" i="3"/>
  <c r="V17" i="3"/>
  <c r="AA17" i="3"/>
  <c r="V20" i="3"/>
  <c r="AA20" i="3"/>
  <c r="V19" i="3"/>
  <c r="AA19" i="3"/>
  <c r="V22" i="3"/>
  <c r="V28" i="3"/>
  <c r="AA28" i="3" s="1"/>
  <c r="AC28" i="3" s="1"/>
  <c r="V26" i="3"/>
  <c r="AA26" i="3" s="1"/>
  <c r="V25" i="3"/>
  <c r="AA25" i="3" s="1"/>
  <c r="V23" i="3"/>
  <c r="V24" i="3"/>
  <c r="AA24" i="3" s="1"/>
  <c r="V30" i="3"/>
  <c r="AA30" i="3" s="1"/>
  <c r="AC30" i="3" s="1"/>
  <c r="V21" i="3"/>
  <c r="V29" i="3"/>
  <c r="AA29" i="3" s="1"/>
  <c r="AC29" i="3" s="1"/>
  <c r="V27" i="3"/>
  <c r="AA27" i="3" s="1"/>
  <c r="AC27" i="3" s="1"/>
  <c r="M2" i="2" l="1"/>
  <c r="P1" i="3"/>
  <c r="P2" i="3" s="1"/>
  <c r="P5" i="3"/>
  <c r="N5" i="3"/>
  <c r="L5" i="3"/>
  <c r="J5" i="3"/>
  <c r="H5" i="3"/>
  <c r="F5" i="3"/>
  <c r="D5" i="3"/>
  <c r="AC12" i="3"/>
  <c r="AC24" i="3"/>
  <c r="AC25" i="3"/>
  <c r="AC26" i="3"/>
  <c r="I16" i="3" l="1"/>
  <c r="G24" i="3"/>
  <c r="G19" i="3"/>
  <c r="I30" i="3"/>
  <c r="G14" i="3"/>
  <c r="I24" i="3"/>
  <c r="I20" i="3"/>
  <c r="M13" i="3"/>
  <c r="I19" i="3"/>
  <c r="G23" i="3"/>
  <c r="G22" i="3"/>
  <c r="K28" i="3"/>
  <c r="I18" i="3"/>
  <c r="K25" i="3"/>
  <c r="K22" i="3"/>
  <c r="G26" i="3"/>
  <c r="G25" i="3"/>
  <c r="U27" i="3"/>
  <c r="O24" i="3"/>
  <c r="M12" i="3"/>
  <c r="W12" i="3" s="1"/>
  <c r="U12" i="3"/>
  <c r="M10" i="3"/>
  <c r="W10" i="3" s="1"/>
  <c r="K23" i="3"/>
  <c r="S30" i="3"/>
  <c r="S29" i="3"/>
  <c r="E28" i="3"/>
  <c r="E27" i="3"/>
  <c r="I21" i="3"/>
  <c r="U30" i="3"/>
  <c r="Q27" i="3"/>
  <c r="Q24" i="3"/>
  <c r="M22" i="3"/>
  <c r="M28" i="3"/>
  <c r="I23" i="3"/>
  <c r="S23" i="3"/>
  <c r="O25" i="3"/>
  <c r="K29" i="3"/>
  <c r="U23" i="3"/>
  <c r="E16" i="3"/>
  <c r="U28" i="3"/>
  <c r="S22" i="3"/>
  <c r="Q30" i="3"/>
  <c r="M20" i="3"/>
  <c r="W20" i="3" s="1"/>
  <c r="E24" i="3"/>
  <c r="U11" i="3"/>
  <c r="Q25" i="3"/>
  <c r="U10" i="3"/>
  <c r="O27" i="3"/>
  <c r="Q22" i="3"/>
  <c r="G16" i="3"/>
  <c r="S26" i="3"/>
  <c r="M21" i="3"/>
  <c r="I29" i="3"/>
  <c r="U16" i="3"/>
  <c r="U18" i="3"/>
  <c r="U20" i="3"/>
  <c r="E23" i="3"/>
  <c r="G17" i="3"/>
  <c r="K30" i="3"/>
  <c r="O26" i="3"/>
  <c r="K26" i="3"/>
  <c r="I17" i="3"/>
  <c r="O23" i="3"/>
  <c r="Q26" i="3"/>
  <c r="E15" i="3"/>
  <c r="M29" i="3"/>
  <c r="Q23" i="3"/>
  <c r="M14" i="3"/>
  <c r="U15" i="3"/>
  <c r="G29" i="3"/>
  <c r="E21" i="3"/>
  <c r="U19" i="3"/>
  <c r="M17" i="3"/>
  <c r="S25" i="3"/>
  <c r="K27" i="3"/>
  <c r="I10" i="3"/>
  <c r="O30" i="3"/>
  <c r="M11" i="3"/>
  <c r="W11" i="3" s="1"/>
  <c r="M19" i="3"/>
  <c r="O22" i="3"/>
  <c r="G28" i="3"/>
  <c r="I26" i="3"/>
  <c r="M16" i="3"/>
  <c r="W16" i="3" s="1"/>
  <c r="M25" i="3"/>
  <c r="U17" i="3"/>
  <c r="O28" i="3"/>
  <c r="M24" i="3"/>
  <c r="U25" i="3"/>
  <c r="I11" i="3"/>
  <c r="G21" i="3"/>
  <c r="M30" i="3"/>
  <c r="E26" i="3"/>
  <c r="I14" i="3"/>
  <c r="G30" i="3"/>
  <c r="M27" i="3"/>
  <c r="G27" i="3"/>
  <c r="S28" i="3"/>
  <c r="O29" i="3"/>
  <c r="Q29" i="3"/>
  <c r="U24" i="3"/>
  <c r="U22" i="3"/>
  <c r="M26" i="3"/>
  <c r="E22" i="3"/>
  <c r="U13" i="3"/>
  <c r="E14" i="3"/>
  <c r="I28" i="3"/>
  <c r="M18" i="3"/>
  <c r="W18" i="3" s="1"/>
  <c r="E30" i="3"/>
  <c r="E29" i="3"/>
  <c r="G18" i="3"/>
  <c r="M15" i="3"/>
  <c r="I22" i="3"/>
  <c r="Q28" i="3"/>
  <c r="S27" i="3"/>
  <c r="I15" i="3"/>
  <c r="S24" i="3"/>
  <c r="U26" i="3"/>
  <c r="E25" i="3"/>
  <c r="E20" i="3"/>
  <c r="K24" i="3"/>
  <c r="G20" i="3"/>
  <c r="E18" i="3"/>
  <c r="E17" i="3"/>
  <c r="I25" i="3"/>
  <c r="I12" i="3"/>
  <c r="U29" i="3"/>
  <c r="U14" i="3"/>
  <c r="I27" i="3"/>
  <c r="I13" i="3"/>
  <c r="M23" i="3"/>
  <c r="E19" i="3"/>
  <c r="U21" i="3"/>
  <c r="AA22" i="3"/>
  <c r="AC22" i="3" s="1"/>
  <c r="AA21" i="3"/>
  <c r="AC21" i="3" s="1"/>
  <c r="AC16" i="3"/>
  <c r="AC14" i="3"/>
  <c r="AC19" i="3"/>
  <c r="AC13" i="3"/>
  <c r="AC18" i="3"/>
  <c r="AC11" i="3"/>
  <c r="AA23" i="3"/>
  <c r="AC23" i="3" s="1"/>
  <c r="AC20" i="3"/>
  <c r="AC17" i="3"/>
  <c r="W13" i="3" l="1"/>
  <c r="W19" i="3"/>
  <c r="W15" i="3"/>
  <c r="W14" i="3"/>
  <c r="Y14" i="3" s="1"/>
  <c r="W17" i="3"/>
  <c r="Y17" i="3" s="1"/>
  <c r="Y19" i="3"/>
  <c r="Y20" i="3"/>
  <c r="W24" i="3"/>
  <c r="Y24" i="3" s="1"/>
  <c r="W21" i="3"/>
  <c r="Y21" i="3" s="1"/>
  <c r="W27" i="3"/>
  <c r="Y27" i="3" s="1"/>
  <c r="Y18" i="3"/>
  <c r="Y13" i="3"/>
  <c r="W22" i="3"/>
  <c r="Y22" i="3" s="1"/>
  <c r="W23" i="3"/>
  <c r="Y23" i="3" s="1"/>
  <c r="Y12" i="3"/>
  <c r="W35" i="3"/>
  <c r="Y10" i="3"/>
  <c r="W30" i="3"/>
  <c r="Y30" i="3" s="1"/>
  <c r="W28" i="3"/>
  <c r="Y28" i="3" s="1"/>
  <c r="W29" i="3"/>
  <c r="Y29" i="3" s="1"/>
  <c r="AC10" i="3"/>
  <c r="Y16" i="3"/>
  <c r="W25" i="3"/>
  <c r="Y25" i="3" s="1"/>
  <c r="W26" i="3"/>
  <c r="Y26" i="3" s="1"/>
  <c r="Y11" i="3" l="1"/>
  <c r="K36" i="2"/>
  <c r="F33" i="2"/>
  <c r="D33" i="2"/>
  <c r="C17" i="2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A3" i="2"/>
  <c r="A3" i="3" l="1"/>
  <c r="D34" i="2"/>
  <c r="E14" i="2"/>
  <c r="F34" i="2"/>
  <c r="M14" i="2" l="1"/>
  <c r="F15" i="3"/>
  <c r="V15" i="3" s="1"/>
  <c r="F35" i="2"/>
  <c r="G15" i="3" l="1"/>
  <c r="Y15" i="3" l="1"/>
  <c r="D35" i="2"/>
  <c r="AC15" i="3" l="1"/>
  <c r="F43" i="1"/>
  <c r="D43" i="1"/>
  <c r="C26" i="1" l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K46" i="1" l="1"/>
  <c r="K41" i="1"/>
  <c r="J41" i="1"/>
  <c r="I41" i="1"/>
  <c r="L40" i="1"/>
  <c r="L39" i="1"/>
  <c r="L38" i="1"/>
  <c r="L37" i="1"/>
  <c r="L36" i="1"/>
  <c r="L35" i="1"/>
  <c r="L34" i="1"/>
  <c r="L33" i="1"/>
  <c r="L27" i="1"/>
  <c r="A3" i="1"/>
  <c r="L2" i="1"/>
  <c r="A14" i="1" l="1"/>
  <c r="A10" i="1"/>
  <c r="A13" i="1"/>
  <c r="G15" i="1"/>
  <c r="G14" i="1"/>
  <c r="G13" i="1"/>
  <c r="G16" i="1"/>
  <c r="G11" i="1"/>
  <c r="E11" i="1" s="1"/>
  <c r="D10" i="1"/>
  <c r="G12" i="1"/>
  <c r="E12" i="1" s="1"/>
  <c r="G10" i="1"/>
  <c r="E23" i="1"/>
  <c r="L23" i="1" s="1"/>
  <c r="L32" i="1"/>
  <c r="F44" i="1"/>
  <c r="L25" i="1"/>
  <c r="D44" i="1"/>
  <c r="L30" i="1"/>
  <c r="L28" i="1"/>
  <c r="L31" i="1"/>
  <c r="L22" i="1"/>
  <c r="A12" i="1" l="1"/>
  <c r="F14" i="1"/>
  <c r="L14" i="1" s="1"/>
  <c r="H41" i="1"/>
  <c r="E10" i="1"/>
  <c r="L17" i="1"/>
  <c r="N17" i="1" s="1"/>
  <c r="L19" i="1"/>
  <c r="N19" i="1" s="1"/>
  <c r="L15" i="1"/>
  <c r="N15" i="1" s="1"/>
  <c r="L20" i="1"/>
  <c r="L12" i="1"/>
  <c r="N12" i="1" s="1"/>
  <c r="L18" i="1"/>
  <c r="N18" i="1" s="1"/>
  <c r="L11" i="1"/>
  <c r="L16" i="1"/>
  <c r="N16" i="1" s="1"/>
  <c r="L29" i="1"/>
  <c r="L21" i="1"/>
  <c r="L26" i="1"/>
  <c r="D41" i="1"/>
  <c r="L24" i="1"/>
  <c r="G41" i="1"/>
  <c r="F45" i="1" s="1"/>
  <c r="M12" i="1" l="1"/>
  <c r="E13" i="1" s="1"/>
  <c r="L10" i="1"/>
  <c r="F13" i="1" l="1"/>
  <c r="F41" i="1" s="1"/>
  <c r="E41" i="1"/>
  <c r="D45" i="1" s="1"/>
  <c r="L13" i="1" l="1"/>
  <c r="L41" i="1"/>
</calcChain>
</file>

<file path=xl/sharedStrings.xml><?xml version="1.0" encoding="utf-8"?>
<sst xmlns="http://schemas.openxmlformats.org/spreadsheetml/2006/main" count="94" uniqueCount="58">
  <si>
    <t>Non-qualified Debt % (from amendment)</t>
  </si>
  <si>
    <t>Qualifying %</t>
  </si>
  <si>
    <t>Total</t>
  </si>
  <si>
    <t>Totals</t>
  </si>
  <si>
    <t xml:space="preserve">Total from 4C, (Column A - B) </t>
  </si>
  <si>
    <t xml:space="preserve">Total from 4C, (Column E -F) </t>
  </si>
  <si>
    <t>* Qualified %</t>
  </si>
  <si>
    <t>Non-qualified cost</t>
  </si>
  <si>
    <t>cross-check</t>
  </si>
  <si>
    <t>Total cost</t>
  </si>
  <si>
    <t>Non-qualified % from FSP system</t>
  </si>
  <si>
    <t xml:space="preserve">NOTES: </t>
  </si>
  <si>
    <t>Data entry required in bolded cells above</t>
  </si>
  <si>
    <t>Add or delete columns as applicable between D (original or refunded bond) and G (refunding bond), depending on how many bonds are refunded</t>
  </si>
  <si>
    <t>INSTRUCTIONS:</t>
  </si>
  <si>
    <t>ROW 1</t>
  </si>
  <si>
    <t>Enter CDN in cell A1 (no spaces or dashes)</t>
  </si>
  <si>
    <t>Enter Round # in cell C1 (e.g. "Round 6")</t>
  </si>
  <si>
    <t>Enter Non-qualified debt percentage from schedule 4C in cell H1 (e.g. 16 for 16%)</t>
  </si>
  <si>
    <t>ROW 2</t>
  </si>
  <si>
    <t>Enter CPA reg numbers affected by the refunding in columns D through G, and any other bonds that are refunded. Add or delete columns as applicable between D (original or refunded bond) and G (refunding bond), depending on how many bonds are refunded</t>
  </si>
  <si>
    <t>ROW 3</t>
  </si>
  <si>
    <t>Enter series years for corresponding CPA reg numbers in row 2</t>
  </si>
  <si>
    <t>2014C</t>
  </si>
  <si>
    <t>Round 5, Part 1</t>
  </si>
  <si>
    <t>2001A</t>
  </si>
  <si>
    <t>Refunded 2001A</t>
  </si>
  <si>
    <t>Refunded 2005</t>
  </si>
  <si>
    <t>Refunded 2007</t>
  </si>
  <si>
    <t>Refunded 2005 and 2007</t>
  </si>
  <si>
    <t>ALVIN ISD</t>
  </si>
  <si>
    <t>Series</t>
  </si>
  <si>
    <t>Reg #</t>
  </si>
  <si>
    <t>Caption</t>
  </si>
  <si>
    <t>Refunded Series</t>
  </si>
  <si>
    <t>FSP ACTION/STATUS</t>
  </si>
  <si>
    <t>Difference</t>
  </si>
  <si>
    <t>TEA Column A check</t>
  </si>
  <si>
    <t>TEA Column I Check</t>
  </si>
  <si>
    <t>Original/Refunding Series</t>
  </si>
  <si>
    <t>Qualifying % -&gt;</t>
  </si>
  <si>
    <t>Total IFA Debt</t>
  </si>
  <si>
    <t>Unrefunded MAC/4C Debt</t>
  </si>
  <si>
    <t>S2019B 4C Debt</t>
  </si>
  <si>
    <t>2019B 4C Unrefunded Debt</t>
  </si>
  <si>
    <t>Qualifying MAC/4C Debt</t>
  </si>
  <si>
    <t>EDGEWOOD ISD</t>
  </si>
  <si>
    <t>U/L Tax Ref Bds Ser 2005</t>
  </si>
  <si>
    <t>U/L Tax Ref Bds Ser 2011</t>
  </si>
  <si>
    <t>U/L Tax Ref Bds Ser 2014</t>
  </si>
  <si>
    <t>U/L Tax Ref Bds Ser 2021A</t>
  </si>
  <si>
    <t>2021A</t>
  </si>
  <si>
    <t>U/L Tax Sch Bldg &amp; Ref Bds Ser 2001</t>
  </si>
  <si>
    <t>2011</t>
  </si>
  <si>
    <t>2005</t>
  </si>
  <si>
    <t>97A,2001</t>
  </si>
  <si>
    <t>95,97,97A,98,2001</t>
  </si>
  <si>
    <t>Round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</si>
</sst>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_(&quot;$&quot;* #,##0_);_(&quot;$&quot;* \(#,##0\);_(&quot;$&quot;* &quot;-&quot;??_);_(@_)"/>
    <numFmt numFmtId="166" formatCode="_(* #,##0_);_(* \(#,##0\);_(* &quot;-&quot;??_);_(@_)"/>
    <numFmt numFmtId="167" formatCode="0.0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164" fontId="2" fillId="0" borderId="0" xfId="3" applyNumberFormat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left"/>
    </xf>
    <xf numFmtId="0" fontId="2" fillId="0" borderId="0" xfId="0" applyFont="1" applyAlignment="1">
      <alignment horizontal="right"/>
    </xf>
    <xf numFmtId="0" fontId="0" fillId="0" borderId="1" xfId="0" applyBorder="1"/>
    <xf numFmtId="165" fontId="0" fillId="0" borderId="1" xfId="2" applyNumberFormat="1" applyFont="1" applyBorder="1"/>
    <xf numFmtId="165" fontId="0" fillId="0" borderId="0" xfId="0" applyNumberFormat="1"/>
    <xf numFmtId="44" fontId="0" fillId="0" borderId="0" xfId="0" applyNumberFormat="1"/>
    <xf numFmtId="0" fontId="0" fillId="0" borderId="0" xfId="0" applyAlignment="1">
      <alignment wrapText="1"/>
    </xf>
    <xf numFmtId="165" fontId="0" fillId="0" borderId="0" xfId="2" applyNumberFormat="1" applyFont="1"/>
    <xf numFmtId="166" fontId="0" fillId="0" borderId="0" xfId="1" applyNumberFormat="1" applyFont="1"/>
    <xf numFmtId="44" fontId="0" fillId="0" borderId="0" xfId="2" applyFont="1"/>
    <xf numFmtId="43" fontId="0" fillId="0" borderId="0" xfId="1" applyFont="1"/>
    <xf numFmtId="0" fontId="3" fillId="0" borderId="0" xfId="0" applyFont="1"/>
    <xf numFmtId="165" fontId="0" fillId="0" borderId="2" xfId="2" applyNumberFormat="1" applyFont="1" applyFill="1" applyBorder="1"/>
    <xf numFmtId="165" fontId="0" fillId="0" borderId="3" xfId="2" applyNumberFormat="1" applyFont="1" applyFill="1" applyBorder="1"/>
    <xf numFmtId="165" fontId="0" fillId="0" borderId="1" xfId="2" applyNumberFormat="1" applyFont="1" applyFill="1" applyBorder="1"/>
    <xf numFmtId="167" fontId="0" fillId="0" borderId="0" xfId="3" applyNumberFormat="1" applyFont="1" applyAlignment="1">
      <alignment horizontal="right"/>
    </xf>
    <xf numFmtId="0" fontId="0" fillId="0" borderId="0" xfId="0" applyAlignment="1">
      <alignment horizontal="left" wrapText="1" indent="1"/>
    </xf>
    <xf numFmtId="0" fontId="4" fillId="0" borderId="0" xfId="0" applyFont="1" applyAlignment="1">
      <alignment horizontal="right"/>
    </xf>
    <xf numFmtId="49" fontId="0" fillId="0" borderId="0" xfId="0" applyNumberFormat="1"/>
    <xf numFmtId="49" fontId="2" fillId="0" borderId="0" xfId="0" applyNumberFormat="1" applyFont="1" applyAlignment="1">
      <alignment horizontal="right"/>
    </xf>
    <xf numFmtId="43" fontId="0" fillId="0" borderId="0" xfId="0" applyNumberFormat="1"/>
    <xf numFmtId="9" fontId="0" fillId="0" borderId="0" xfId="3" applyFont="1"/>
    <xf numFmtId="165" fontId="0" fillId="0" borderId="0" xfId="2" applyNumberFormat="1" applyFont="1" applyFill="1" applyBorder="1"/>
    <xf numFmtId="166" fontId="0" fillId="0" borderId="0" xfId="0" applyNumberFormat="1"/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1" fontId="0" fillId="0" borderId="0" xfId="0" applyNumberFormat="1"/>
    <xf numFmtId="166" fontId="0" fillId="0" borderId="1" xfId="0" applyNumberFormat="1" applyBorder="1"/>
    <xf numFmtId="166" fontId="0" fillId="2" borderId="1" xfId="1" applyNumberFormat="1" applyFont="1" applyFill="1" applyBorder="1"/>
    <xf numFmtId="166" fontId="0" fillId="4" borderId="1" xfId="1" applyNumberFormat="1" applyFont="1" applyFill="1" applyBorder="1"/>
    <xf numFmtId="166" fontId="0" fillId="5" borderId="1" xfId="1" applyNumberFormat="1" applyFont="1" applyFill="1" applyBorder="1"/>
    <xf numFmtId="0" fontId="0" fillId="0" borderId="4" xfId="0" applyBorder="1"/>
    <xf numFmtId="0" fontId="0" fillId="0" borderId="3" xfId="0" applyBorder="1"/>
    <xf numFmtId="0" fontId="2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7" fontId="0" fillId="0" borderId="0" xfId="3" applyNumberFormat="1" applyFont="1" applyAlignment="1">
      <alignment horizontal="center"/>
    </xf>
    <xf numFmtId="167" fontId="2" fillId="0" borderId="0" xfId="3" applyNumberFormat="1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left"/>
    </xf>
    <xf numFmtId="167" fontId="0" fillId="0" borderId="0" xfId="3" applyNumberFormat="1" applyFont="1"/>
    <xf numFmtId="0" fontId="2" fillId="0" borderId="0" xfId="0" applyFont="1" applyAlignment="1">
      <alignment wrapText="1"/>
    </xf>
    <xf numFmtId="166" fontId="0" fillId="3" borderId="1" xfId="1" applyNumberFormat="1" applyFont="1" applyFill="1" applyBorder="1"/>
    <xf numFmtId="14" fontId="5" fillId="0" borderId="0" xfId="0" applyNumberFormat="1" applyFont="1" applyAlignment="1">
      <alignment horizontal="left"/>
    </xf>
    <xf numFmtId="165" fontId="0" fillId="5" borderId="1" xfId="2" applyNumberFormat="1" applyFont="1" applyFill="1" applyBorder="1"/>
    <xf numFmtId="0" fontId="7" fillId="0" borderId="0" xfId="0" applyFont="1" applyAlignment="1">
      <alignment horizontal="center" vertical="center" wrapText="1"/>
    </xf>
    <xf numFmtId="0" fontId="2" fillId="5" borderId="0" xfId="0" applyFont="1" applyFill="1"/>
    <xf numFmtId="0" fontId="2" fillId="0" borderId="0" xfId="0" applyFont="1" applyAlignment="1">
      <alignment horizontal="right" wrapText="1"/>
    </xf>
    <xf numFmtId="166" fontId="1" fillId="2" borderId="1" xfId="1" applyNumberFormat="1" applyFont="1" applyFill="1" applyBorder="1"/>
    <xf numFmtId="0" fontId="2" fillId="3" borderId="0" xfId="0" applyFont="1" applyFill="1"/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 wrapText="1"/>
    </xf>
    <xf numFmtId="0" fontId="0" fillId="3" borderId="0" xfId="0" applyFill="1"/>
    <xf numFmtId="166" fontId="1" fillId="4" borderId="1" xfId="1" applyNumberFormat="1" applyFont="1" applyFill="1" applyBorder="1"/>
    <xf numFmtId="0" fontId="0" fillId="5" borderId="0" xfId="0" applyFill="1"/>
    <xf numFmtId="0" fontId="0" fillId="5" borderId="1" xfId="0" applyFill="1" applyBorder="1"/>
    <xf numFmtId="166" fontId="8" fillId="5" borderId="1" xfId="1" applyNumberFormat="1" applyFont="1" applyFill="1" applyBorder="1"/>
    <xf numFmtId="166" fontId="1" fillId="5" borderId="1" xfId="1" applyNumberFormat="1" applyFont="1" applyFill="1" applyBorder="1"/>
    <xf numFmtId="166" fontId="0" fillId="5" borderId="1" xfId="0" applyNumberFormat="1" applyFill="1" applyBorder="1"/>
    <xf numFmtId="166" fontId="0" fillId="5" borderId="0" xfId="0" applyNumberFormat="1" applyFill="1"/>
    <xf numFmtId="165" fontId="0" fillId="5" borderId="0" xfId="2" applyNumberFormat="1" applyFont="1" applyFill="1"/>
    <xf numFmtId="165" fontId="0" fillId="5" borderId="3" xfId="2" applyNumberFormat="1" applyFont="1" applyFill="1" applyBorder="1"/>
    <xf numFmtId="165" fontId="0" fillId="5" borderId="0" xfId="0" applyNumberFormat="1" applyFill="1"/>
    <xf numFmtId="0" fontId="0" fillId="0" borderId="0" xfId="0" applyAlignment="1">
      <alignment horizontal="left" wrapText="1" indent="1"/>
    </xf>
    <xf numFmtId="167" fontId="0" fillId="0" borderId="0" xfId="3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colors>
    <mruColors>
      <color rgb="FFFFB8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P63"/>
  <sheetViews>
    <sheetView zoomScaleNormal="100" workbookViewId="0">
      <selection activeCell="E11" sqref="E11"/>
    </sheetView>
  </sheetViews>
  <sheetFormatPr defaultRowHeight="15" x14ac:dyDescent="0.25"/>
  <cols>
    <col min="1" max="1" width="15" customWidth="1"/>
    <col min="2" max="2" width="2.42578125" customWidth="1"/>
    <col min="3" max="3" width="14.5703125" customWidth="1"/>
    <col min="4" max="7" width="19.28515625" customWidth="1"/>
    <col min="8" max="10" width="20.42578125" customWidth="1"/>
    <col min="11" max="11" width="19.28515625" customWidth="1"/>
    <col min="12" max="12" width="18.7109375" customWidth="1"/>
    <col min="13" max="13" width="12.28515625" customWidth="1"/>
    <col min="14" max="14" width="12.5703125" customWidth="1"/>
    <col min="15" max="15" width="10.85546875" customWidth="1"/>
  </cols>
  <sheetData>
    <row r="1" spans="1:15" ht="45" x14ac:dyDescent="0.25">
      <c r="A1" s="1">
        <v>20901</v>
      </c>
      <c r="C1" s="2" t="s">
        <v>24</v>
      </c>
      <c r="K1" s="11" t="s">
        <v>0</v>
      </c>
      <c r="L1" s="3">
        <v>31.762</v>
      </c>
    </row>
    <row r="2" spans="1:15" x14ac:dyDescent="0.25">
      <c r="A2" t="s">
        <v>30</v>
      </c>
      <c r="E2" s="6" t="s">
        <v>26</v>
      </c>
      <c r="F2" s="6" t="s">
        <v>26</v>
      </c>
      <c r="G2" s="6" t="s">
        <v>27</v>
      </c>
      <c r="H2" s="6" t="s">
        <v>29</v>
      </c>
      <c r="I2" s="6" t="s">
        <v>28</v>
      </c>
      <c r="J2" s="6" t="s">
        <v>28</v>
      </c>
      <c r="K2" t="s">
        <v>1</v>
      </c>
      <c r="L2" s="4">
        <f>1-(L1/100)</f>
        <v>0.68237999999999999</v>
      </c>
      <c r="M2">
        <v>0.68237999999999999</v>
      </c>
    </row>
    <row r="3" spans="1:15" x14ac:dyDescent="0.25">
      <c r="A3" s="5">
        <f ca="1">TODAY()</f>
        <v>44988</v>
      </c>
      <c r="D3" s="2">
        <v>65007</v>
      </c>
      <c r="E3" s="2">
        <v>70362</v>
      </c>
      <c r="F3" s="2">
        <v>72578</v>
      </c>
      <c r="G3" s="2">
        <v>80319</v>
      </c>
      <c r="H3" s="2">
        <v>84496</v>
      </c>
      <c r="I3" s="2">
        <v>86323</v>
      </c>
      <c r="J3" s="2">
        <v>86648</v>
      </c>
      <c r="K3" s="2"/>
    </row>
    <row r="4" spans="1:15" x14ac:dyDescent="0.25">
      <c r="A4" s="5"/>
      <c r="D4" s="2"/>
      <c r="E4" s="2"/>
      <c r="F4" s="2"/>
      <c r="G4" s="2"/>
      <c r="H4" s="2"/>
      <c r="I4" s="2"/>
      <c r="J4" s="2"/>
      <c r="K4" s="2"/>
    </row>
    <row r="5" spans="1:15" x14ac:dyDescent="0.25">
      <c r="A5" s="5"/>
      <c r="D5" s="2"/>
      <c r="E5" s="2"/>
      <c r="F5" s="2"/>
      <c r="G5" s="2"/>
      <c r="H5" s="2"/>
      <c r="I5" s="2"/>
      <c r="J5" s="2"/>
      <c r="K5" s="2"/>
    </row>
    <row r="6" spans="1:15" x14ac:dyDescent="0.25">
      <c r="A6" s="5"/>
      <c r="D6" s="2"/>
      <c r="E6" s="2"/>
      <c r="F6" s="2"/>
      <c r="G6" s="2"/>
      <c r="H6" s="2"/>
      <c r="I6" s="2"/>
      <c r="J6" s="2"/>
      <c r="K6" s="2"/>
    </row>
    <row r="7" spans="1:15" x14ac:dyDescent="0.25">
      <c r="A7" s="5"/>
      <c r="D7" s="2"/>
      <c r="E7" s="2"/>
      <c r="F7" s="2"/>
      <c r="G7" s="2"/>
      <c r="H7" s="2"/>
      <c r="I7" s="2"/>
      <c r="J7" s="2"/>
      <c r="K7" s="2"/>
    </row>
    <row r="8" spans="1:15" x14ac:dyDescent="0.25">
      <c r="A8" s="5"/>
      <c r="D8" s="2"/>
      <c r="E8" s="2"/>
      <c r="F8" s="2"/>
      <c r="G8" s="2"/>
      <c r="H8" s="2"/>
      <c r="I8" s="2"/>
      <c r="J8" s="2"/>
      <c r="K8" s="2"/>
    </row>
    <row r="9" spans="1:15" x14ac:dyDescent="0.25">
      <c r="D9" s="6" t="s">
        <v>25</v>
      </c>
      <c r="E9" s="6">
        <v>2005</v>
      </c>
      <c r="F9" s="6">
        <v>2007</v>
      </c>
      <c r="G9" s="6">
        <v>2012</v>
      </c>
      <c r="H9" s="6" t="s">
        <v>23</v>
      </c>
      <c r="I9" s="6">
        <v>2015</v>
      </c>
      <c r="J9" s="6">
        <v>2016</v>
      </c>
      <c r="K9" s="6"/>
      <c r="L9" s="4" t="s">
        <v>2</v>
      </c>
    </row>
    <row r="10" spans="1:15" x14ac:dyDescent="0.25">
      <c r="A10" s="12">
        <f>984812*L2</f>
        <v>672016.01255999994</v>
      </c>
      <c r="C10" s="7">
        <v>2012</v>
      </c>
      <c r="D10" s="19">
        <f>275738*L2</f>
        <v>188158.09643999999</v>
      </c>
      <c r="E10" s="19">
        <f>688883-D10-F10-G10</f>
        <v>27627.517100000008</v>
      </c>
      <c r="F10" s="19">
        <v>456231</v>
      </c>
      <c r="G10" s="8">
        <f>24717*L2</f>
        <v>16866.386459999998</v>
      </c>
      <c r="H10" s="8"/>
      <c r="I10" s="8">
        <v>0</v>
      </c>
      <c r="J10" s="8">
        <v>0</v>
      </c>
      <c r="K10" s="8">
        <v>0</v>
      </c>
      <c r="L10" s="8">
        <f t="shared" ref="L10:L41" si="0">SUM(D10:K10)</f>
        <v>688883</v>
      </c>
      <c r="N10" s="9"/>
    </row>
    <row r="11" spans="1:15" x14ac:dyDescent="0.25">
      <c r="A11" s="12"/>
      <c r="C11" s="7">
        <v>2013</v>
      </c>
      <c r="D11" s="19">
        <v>0</v>
      </c>
      <c r="E11" s="19">
        <f>695837-F11-G11</f>
        <v>44603.870360000001</v>
      </c>
      <c r="F11" s="19">
        <v>514158</v>
      </c>
      <c r="G11" s="8">
        <f>200878*$L$2</f>
        <v>137075.12964</v>
      </c>
      <c r="H11" s="8">
        <v>0</v>
      </c>
      <c r="I11" s="8">
        <v>0</v>
      </c>
      <c r="J11" s="8">
        <v>0</v>
      </c>
      <c r="K11" s="8">
        <v>0</v>
      </c>
      <c r="L11" s="8">
        <f t="shared" si="0"/>
        <v>695837</v>
      </c>
    </row>
    <row r="12" spans="1:15" x14ac:dyDescent="0.25">
      <c r="A12" s="12">
        <f>A13-G13</f>
        <v>110736.62640000001</v>
      </c>
      <c r="C12" s="7">
        <v>2014</v>
      </c>
      <c r="D12" s="19">
        <v>0</v>
      </c>
      <c r="E12" s="19">
        <f>670434-F12-G12</f>
        <v>20266.870360000001</v>
      </c>
      <c r="F12" s="19">
        <v>513092</v>
      </c>
      <c r="G12" s="8">
        <f>200878*$L$2</f>
        <v>137075.12964</v>
      </c>
      <c r="H12" s="8">
        <v>0</v>
      </c>
      <c r="I12" s="8">
        <v>0</v>
      </c>
      <c r="J12" s="8">
        <v>0</v>
      </c>
      <c r="K12" s="8">
        <v>0</v>
      </c>
      <c r="L12" s="8">
        <f t="shared" si="0"/>
        <v>670434</v>
      </c>
      <c r="M12">
        <f>E12/L12</f>
        <v>3.0229478755552375E-2</v>
      </c>
      <c r="N12">
        <f>F12/L12</f>
        <v>0.76531321502191119</v>
      </c>
    </row>
    <row r="13" spans="1:15" x14ac:dyDescent="0.25">
      <c r="A13" s="12">
        <f>363158*L2</f>
        <v>247811.75604000001</v>
      </c>
      <c r="C13" s="7">
        <v>2015</v>
      </c>
      <c r="D13" s="19">
        <v>0</v>
      </c>
      <c r="E13" s="19">
        <f>A12*M12</f>
        <v>3347.5104952203405</v>
      </c>
      <c r="F13" s="19">
        <f>A12-E13</f>
        <v>107389.11590477967</v>
      </c>
      <c r="G13" s="8">
        <f>200878*$L$2</f>
        <v>137075.12964</v>
      </c>
      <c r="H13" s="8">
        <v>434699.26091999997</v>
      </c>
      <c r="I13" s="8">
        <v>0</v>
      </c>
      <c r="J13" s="8">
        <v>0</v>
      </c>
      <c r="K13" s="8">
        <v>0</v>
      </c>
      <c r="L13" s="8">
        <f t="shared" si="0"/>
        <v>682511.01695999992</v>
      </c>
    </row>
    <row r="14" spans="1:15" x14ac:dyDescent="0.25">
      <c r="A14" s="12">
        <f>900782*L2</f>
        <v>614675.62115999998</v>
      </c>
      <c r="C14" s="7">
        <v>2016</v>
      </c>
      <c r="D14" s="19">
        <v>0</v>
      </c>
      <c r="E14" s="19">
        <v>0</v>
      </c>
      <c r="F14" s="19">
        <f>(900782*L2)-G14-H14-I14</f>
        <v>92932.649819999962</v>
      </c>
      <c r="G14" s="8">
        <f>200878*$L$2</f>
        <v>137075.12964</v>
      </c>
      <c r="H14" s="8">
        <v>380118.41424000001</v>
      </c>
      <c r="I14" s="8">
        <v>4549.4274599999999</v>
      </c>
      <c r="J14" s="8">
        <v>12327.1947</v>
      </c>
      <c r="K14" s="8">
        <v>0</v>
      </c>
      <c r="L14" s="8">
        <f t="shared" si="0"/>
        <v>627002.81585999997</v>
      </c>
    </row>
    <row r="15" spans="1:15" x14ac:dyDescent="0.25">
      <c r="A15" s="12">
        <v>1921929.41142</v>
      </c>
      <c r="C15" s="7">
        <v>2017</v>
      </c>
      <c r="D15" s="8">
        <v>0</v>
      </c>
      <c r="E15" s="8">
        <v>0</v>
      </c>
      <c r="F15" s="8">
        <v>0</v>
      </c>
      <c r="G15" s="8">
        <f>1912923*L2</f>
        <v>1305340.39674</v>
      </c>
      <c r="H15" s="8">
        <v>582689.05865999998</v>
      </c>
      <c r="I15" s="8">
        <v>6448.491</v>
      </c>
      <c r="J15" s="8">
        <v>28864.673999999999</v>
      </c>
      <c r="K15" s="8">
        <v>0</v>
      </c>
      <c r="L15" s="8">
        <f t="shared" si="0"/>
        <v>1923342.6203999999</v>
      </c>
      <c r="M15" s="17">
        <v>1951981</v>
      </c>
      <c r="N15" s="9">
        <f>M15-L15</f>
        <v>28638.379600000102</v>
      </c>
      <c r="O15" s="9"/>
    </row>
    <row r="16" spans="1:15" x14ac:dyDescent="0.25">
      <c r="A16" s="12">
        <v>1914867.4608</v>
      </c>
      <c r="C16" s="7">
        <v>2018</v>
      </c>
      <c r="D16" s="8">
        <v>0</v>
      </c>
      <c r="E16" s="8">
        <v>0</v>
      </c>
      <c r="F16" s="8">
        <v>0</v>
      </c>
      <c r="G16" s="8">
        <f>1899179*L2</f>
        <v>1295961.76602</v>
      </c>
      <c r="H16" s="8">
        <v>588624.39989999996</v>
      </c>
      <c r="I16" s="8">
        <v>6448.491</v>
      </c>
      <c r="J16" s="8">
        <v>28864.673999999999</v>
      </c>
      <c r="K16" s="8">
        <v>0</v>
      </c>
      <c r="L16" s="8">
        <f t="shared" si="0"/>
        <v>1919899.3309200001</v>
      </c>
      <c r="M16" s="17">
        <v>1944919</v>
      </c>
      <c r="N16" s="9">
        <f t="shared" ref="N16:N19" si="1">M16-L16</f>
        <v>25019.669079999905</v>
      </c>
    </row>
    <row r="17" spans="1:16" x14ac:dyDescent="0.25">
      <c r="A17" s="12">
        <v>1586386.7882999999</v>
      </c>
      <c r="C17" s="7">
        <v>2019</v>
      </c>
      <c r="D17" s="8">
        <v>0</v>
      </c>
      <c r="E17" s="8">
        <v>0</v>
      </c>
      <c r="F17" s="8">
        <v>0</v>
      </c>
      <c r="G17" s="8">
        <v>0</v>
      </c>
      <c r="H17" s="8">
        <v>1505228.6053800001</v>
      </c>
      <c r="I17" s="8">
        <v>80384.364000000001</v>
      </c>
      <c r="J17" s="8">
        <v>361576.10249999998</v>
      </c>
      <c r="K17" s="8">
        <v>0</v>
      </c>
      <c r="L17" s="8">
        <f t="shared" si="0"/>
        <v>1947189.0718800002</v>
      </c>
      <c r="M17" s="17">
        <v>1949693</v>
      </c>
      <c r="N17" s="9">
        <f t="shared" si="1"/>
        <v>2503.9281199998222</v>
      </c>
    </row>
    <row r="18" spans="1:16" x14ac:dyDescent="0.25">
      <c r="A18" s="12">
        <v>1580324.5243800001</v>
      </c>
      <c r="C18" s="7">
        <v>2020</v>
      </c>
      <c r="D18" s="8">
        <v>0</v>
      </c>
      <c r="E18" s="8">
        <v>0</v>
      </c>
      <c r="F18" s="8">
        <v>0</v>
      </c>
      <c r="G18" s="8">
        <v>0</v>
      </c>
      <c r="H18" s="8">
        <v>1512806.4352799999</v>
      </c>
      <c r="I18" s="8">
        <v>74771.788499999995</v>
      </c>
      <c r="J18" s="8">
        <v>378328.53149999998</v>
      </c>
      <c r="K18" s="8">
        <v>0</v>
      </c>
      <c r="L18" s="8">
        <f t="shared" si="0"/>
        <v>1965906.7552799999</v>
      </c>
      <c r="M18" s="18">
        <v>1961264</v>
      </c>
      <c r="N18" s="9">
        <f t="shared" si="1"/>
        <v>-4642.7552799999248</v>
      </c>
    </row>
    <row r="19" spans="1:16" x14ac:dyDescent="0.25">
      <c r="A19" s="12">
        <v>1575161.6373000001</v>
      </c>
      <c r="C19" s="7">
        <v>2021</v>
      </c>
      <c r="D19" s="8">
        <v>0</v>
      </c>
      <c r="E19" s="8">
        <v>0</v>
      </c>
      <c r="F19" s="8">
        <v>0</v>
      </c>
      <c r="G19" s="8">
        <v>0</v>
      </c>
      <c r="H19" s="8">
        <v>1517881.9777200001</v>
      </c>
      <c r="I19" s="8">
        <v>69261.569999999992</v>
      </c>
      <c r="J19" s="8">
        <v>392846.16599999997</v>
      </c>
      <c r="K19" s="8">
        <v>0</v>
      </c>
      <c r="L19" s="8">
        <f t="shared" si="0"/>
        <v>1979989.7137200001</v>
      </c>
      <c r="M19" s="18">
        <v>1969246</v>
      </c>
      <c r="N19" s="9">
        <f t="shared" si="1"/>
        <v>-10743.713720000116</v>
      </c>
      <c r="O19" s="9"/>
      <c r="P19" s="9"/>
    </row>
    <row r="20" spans="1:16" x14ac:dyDescent="0.25">
      <c r="C20" s="7">
        <v>2022</v>
      </c>
      <c r="D20" s="8">
        <v>0</v>
      </c>
      <c r="E20" s="8">
        <v>0</v>
      </c>
      <c r="F20" s="8"/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f t="shared" si="0"/>
        <v>0</v>
      </c>
    </row>
    <row r="21" spans="1:16" x14ac:dyDescent="0.25">
      <c r="C21" s="7">
        <v>2023</v>
      </c>
      <c r="D21" s="8">
        <v>0</v>
      </c>
      <c r="E21" s="8">
        <v>0</v>
      </c>
      <c r="F21" s="8"/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f t="shared" si="0"/>
        <v>0</v>
      </c>
    </row>
    <row r="22" spans="1:16" x14ac:dyDescent="0.25">
      <c r="C22" s="7">
        <v>2024</v>
      </c>
      <c r="D22" s="8">
        <v>0</v>
      </c>
      <c r="E22" s="8">
        <v>0</v>
      </c>
      <c r="F22" s="8"/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f t="shared" si="0"/>
        <v>0</v>
      </c>
    </row>
    <row r="23" spans="1:16" x14ac:dyDescent="0.25">
      <c r="C23" s="7">
        <v>2025</v>
      </c>
      <c r="D23" s="8">
        <v>0</v>
      </c>
      <c r="E23" s="8">
        <f>(-D23)*$L$2</f>
        <v>0</v>
      </c>
      <c r="F23" s="8"/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f t="shared" si="0"/>
        <v>0</v>
      </c>
    </row>
    <row r="24" spans="1:16" x14ac:dyDescent="0.25">
      <c r="C24" s="7">
        <v>2026</v>
      </c>
      <c r="D24" s="8">
        <v>0</v>
      </c>
      <c r="E24" s="8">
        <v>0</v>
      </c>
      <c r="F24" s="8"/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f t="shared" si="0"/>
        <v>0</v>
      </c>
    </row>
    <row r="25" spans="1:16" x14ac:dyDescent="0.25">
      <c r="C25" s="7">
        <v>2027</v>
      </c>
      <c r="D25" s="8">
        <v>0</v>
      </c>
      <c r="E25" s="8">
        <v>0</v>
      </c>
      <c r="F25" s="8"/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f t="shared" si="0"/>
        <v>0</v>
      </c>
    </row>
    <row r="26" spans="1:16" x14ac:dyDescent="0.25">
      <c r="C26" s="7">
        <f>C25+1</f>
        <v>2028</v>
      </c>
      <c r="D26" s="8">
        <v>0</v>
      </c>
      <c r="E26" s="8">
        <v>0</v>
      </c>
      <c r="F26" s="8"/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f t="shared" si="0"/>
        <v>0</v>
      </c>
    </row>
    <row r="27" spans="1:16" x14ac:dyDescent="0.25">
      <c r="C27" s="7">
        <f t="shared" ref="C27:C37" si="2">C26+1</f>
        <v>2029</v>
      </c>
      <c r="D27" s="8">
        <v>0</v>
      </c>
      <c r="E27" s="8">
        <v>0</v>
      </c>
      <c r="F27" s="8"/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f t="shared" si="0"/>
        <v>0</v>
      </c>
      <c r="O27" s="10"/>
    </row>
    <row r="28" spans="1:16" x14ac:dyDescent="0.25">
      <c r="C28" s="7">
        <f t="shared" si="2"/>
        <v>2030</v>
      </c>
      <c r="D28" s="8">
        <v>0</v>
      </c>
      <c r="E28" s="8">
        <v>0</v>
      </c>
      <c r="F28" s="8"/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f t="shared" si="0"/>
        <v>0</v>
      </c>
    </row>
    <row r="29" spans="1:16" x14ac:dyDescent="0.25">
      <c r="C29" s="7">
        <f t="shared" si="2"/>
        <v>2031</v>
      </c>
      <c r="D29" s="8">
        <v>0</v>
      </c>
      <c r="E29" s="8">
        <v>0</v>
      </c>
      <c r="F29" s="8"/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f t="shared" si="0"/>
        <v>0</v>
      </c>
    </row>
    <row r="30" spans="1:16" x14ac:dyDescent="0.25">
      <c r="C30" s="7">
        <f t="shared" si="2"/>
        <v>2032</v>
      </c>
      <c r="D30" s="8">
        <v>0</v>
      </c>
      <c r="E30" s="8">
        <v>0</v>
      </c>
      <c r="F30" s="8"/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f t="shared" si="0"/>
        <v>0</v>
      </c>
    </row>
    <row r="31" spans="1:16" x14ac:dyDescent="0.25">
      <c r="C31" s="7">
        <f t="shared" si="2"/>
        <v>2033</v>
      </c>
      <c r="D31" s="8">
        <v>0</v>
      </c>
      <c r="E31" s="8">
        <v>0</v>
      </c>
      <c r="F31" s="8"/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f t="shared" si="0"/>
        <v>0</v>
      </c>
    </row>
    <row r="32" spans="1:16" x14ac:dyDescent="0.25">
      <c r="C32" s="7">
        <f t="shared" si="2"/>
        <v>2034</v>
      </c>
      <c r="D32" s="8">
        <v>0</v>
      </c>
      <c r="E32" s="8">
        <v>0</v>
      </c>
      <c r="F32" s="8"/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f t="shared" si="0"/>
        <v>0</v>
      </c>
    </row>
    <row r="33" spans="3:14" x14ac:dyDescent="0.25">
      <c r="C33" s="7">
        <f t="shared" si="2"/>
        <v>2035</v>
      </c>
      <c r="D33" s="8">
        <v>0</v>
      </c>
      <c r="E33" s="8">
        <v>0</v>
      </c>
      <c r="F33" s="8"/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f t="shared" si="0"/>
        <v>0</v>
      </c>
    </row>
    <row r="34" spans="3:14" x14ac:dyDescent="0.25">
      <c r="C34" s="7">
        <f t="shared" si="2"/>
        <v>2036</v>
      </c>
      <c r="D34" s="8">
        <v>0</v>
      </c>
      <c r="E34" s="8">
        <v>0</v>
      </c>
      <c r="F34" s="8"/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f t="shared" si="0"/>
        <v>0</v>
      </c>
    </row>
    <row r="35" spans="3:14" x14ac:dyDescent="0.25">
      <c r="C35" s="7">
        <f t="shared" si="2"/>
        <v>2037</v>
      </c>
      <c r="D35" s="8">
        <v>0</v>
      </c>
      <c r="E35" s="8">
        <v>0</v>
      </c>
      <c r="F35" s="8"/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f t="shared" si="0"/>
        <v>0</v>
      </c>
    </row>
    <row r="36" spans="3:14" x14ac:dyDescent="0.25">
      <c r="C36" s="7">
        <f t="shared" si="2"/>
        <v>2038</v>
      </c>
      <c r="D36" s="8">
        <v>0</v>
      </c>
      <c r="E36" s="8">
        <v>0</v>
      </c>
      <c r="F36" s="8"/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f t="shared" si="0"/>
        <v>0</v>
      </c>
    </row>
    <row r="37" spans="3:14" x14ac:dyDescent="0.25">
      <c r="C37" s="7">
        <f t="shared" si="2"/>
        <v>2039</v>
      </c>
      <c r="D37" s="8">
        <v>0</v>
      </c>
      <c r="E37" s="8">
        <v>0</v>
      </c>
      <c r="F37" s="8"/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f t="shared" si="0"/>
        <v>0</v>
      </c>
    </row>
    <row r="38" spans="3:14" x14ac:dyDescent="0.25">
      <c r="C38" s="7"/>
      <c r="D38" s="8">
        <v>0</v>
      </c>
      <c r="E38" s="8">
        <v>0</v>
      </c>
      <c r="F38" s="8"/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f t="shared" si="0"/>
        <v>0</v>
      </c>
    </row>
    <row r="39" spans="3:14" x14ac:dyDescent="0.25">
      <c r="C39" s="7"/>
      <c r="D39" s="8">
        <v>0</v>
      </c>
      <c r="E39" s="8">
        <v>0</v>
      </c>
      <c r="F39" s="8"/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f t="shared" si="0"/>
        <v>0</v>
      </c>
    </row>
    <row r="40" spans="3:14" x14ac:dyDescent="0.25">
      <c r="C40" s="7"/>
      <c r="D40" s="8">
        <v>0</v>
      </c>
      <c r="E40" s="8">
        <v>0</v>
      </c>
      <c r="F40" s="8"/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f t="shared" si="0"/>
        <v>0</v>
      </c>
    </row>
    <row r="41" spans="3:14" x14ac:dyDescent="0.25">
      <c r="C41" s="7" t="s">
        <v>3</v>
      </c>
      <c r="D41" s="8">
        <f t="shared" ref="D41:K41" si="3">SUM(D10:D40)</f>
        <v>188158.09643999999</v>
      </c>
      <c r="E41" s="8">
        <f t="shared" si="3"/>
        <v>95845.768315220354</v>
      </c>
      <c r="F41" s="8">
        <f t="shared" si="3"/>
        <v>1683802.7657247796</v>
      </c>
      <c r="G41" s="8">
        <f t="shared" si="3"/>
        <v>3166469.0677800002</v>
      </c>
      <c r="H41" s="8">
        <f>SUM(H10:H40)</f>
        <v>6522048.1520999996</v>
      </c>
      <c r="I41" s="8">
        <f t="shared" si="3"/>
        <v>241864.13195999997</v>
      </c>
      <c r="J41" s="8">
        <f t="shared" si="3"/>
        <v>1202807.3426999999</v>
      </c>
      <c r="K41" s="8">
        <f t="shared" si="3"/>
        <v>0</v>
      </c>
      <c r="L41" s="8">
        <f t="shared" si="0"/>
        <v>13100995.32502</v>
      </c>
    </row>
    <row r="42" spans="3:14" x14ac:dyDescent="0.25">
      <c r="K42" s="9"/>
      <c r="L42" s="9"/>
      <c r="N42" s="9"/>
    </row>
    <row r="43" spans="3:14" ht="30" x14ac:dyDescent="0.25">
      <c r="C43" s="11" t="s">
        <v>4</v>
      </c>
      <c r="D43" s="12">
        <f>0</f>
        <v>0</v>
      </c>
      <c r="E43" s="11" t="s">
        <v>5</v>
      </c>
      <c r="F43" s="12">
        <f>0</f>
        <v>0</v>
      </c>
      <c r="M43" s="13"/>
    </row>
    <row r="44" spans="3:14" x14ac:dyDescent="0.25">
      <c r="C44" t="s">
        <v>6</v>
      </c>
      <c r="D44" s="12">
        <f>D43*$L$2</f>
        <v>0</v>
      </c>
      <c r="E44" t="s">
        <v>6</v>
      </c>
      <c r="F44" s="14">
        <f>F43*$L$2</f>
        <v>0</v>
      </c>
      <c r="J44" t="s">
        <v>7</v>
      </c>
      <c r="K44" s="12">
        <v>5315371</v>
      </c>
      <c r="M44" s="9"/>
    </row>
    <row r="45" spans="3:14" x14ac:dyDescent="0.25">
      <c r="C45" t="s">
        <v>8</v>
      </c>
      <c r="D45" s="10">
        <f>D44-(D41+E41)</f>
        <v>-284003.86475522036</v>
      </c>
      <c r="E45" t="s">
        <v>8</v>
      </c>
      <c r="F45" s="10">
        <f>F44-G41</f>
        <v>-3166469.0677800002</v>
      </c>
      <c r="J45" t="s">
        <v>9</v>
      </c>
      <c r="K45" s="12">
        <v>16735000</v>
      </c>
    </row>
    <row r="46" spans="3:14" x14ac:dyDescent="0.25">
      <c r="J46" s="77" t="s">
        <v>10</v>
      </c>
      <c r="K46" s="78">
        <f>K44/K45</f>
        <v>0.31762001792650135</v>
      </c>
    </row>
    <row r="47" spans="3:14" x14ac:dyDescent="0.25">
      <c r="E47" s="15"/>
      <c r="F47" s="15"/>
      <c r="J47" s="77"/>
      <c r="K47" s="78"/>
    </row>
    <row r="48" spans="3:14" x14ac:dyDescent="0.25">
      <c r="E48" s="10"/>
      <c r="F48" s="10"/>
    </row>
    <row r="51" spans="1:1" x14ac:dyDescent="0.25">
      <c r="A51" s="16" t="s">
        <v>11</v>
      </c>
    </row>
    <row r="52" spans="1:1" x14ac:dyDescent="0.25">
      <c r="A52" t="s">
        <v>12</v>
      </c>
    </row>
    <row r="53" spans="1:1" x14ac:dyDescent="0.25">
      <c r="A53" t="s">
        <v>13</v>
      </c>
    </row>
    <row r="55" spans="1:1" x14ac:dyDescent="0.25">
      <c r="A55" s="16" t="s">
        <v>14</v>
      </c>
    </row>
    <row r="56" spans="1:1" x14ac:dyDescent="0.25">
      <c r="A56" s="2" t="s">
        <v>15</v>
      </c>
    </row>
    <row r="57" spans="1:1" x14ac:dyDescent="0.25">
      <c r="A57" t="s">
        <v>16</v>
      </c>
    </row>
    <row r="58" spans="1:1" x14ac:dyDescent="0.25">
      <c r="A58" t="s">
        <v>17</v>
      </c>
    </row>
    <row r="59" spans="1:1" x14ac:dyDescent="0.25">
      <c r="A59" t="s">
        <v>18</v>
      </c>
    </row>
    <row r="60" spans="1:1" x14ac:dyDescent="0.25">
      <c r="A60" s="2" t="s">
        <v>19</v>
      </c>
    </row>
    <row r="61" spans="1:1" x14ac:dyDescent="0.25">
      <c r="A61" t="s">
        <v>20</v>
      </c>
    </row>
    <row r="62" spans="1:1" x14ac:dyDescent="0.25">
      <c r="A62" s="2" t="s">
        <v>21</v>
      </c>
    </row>
    <row r="63" spans="1:1" x14ac:dyDescent="0.25">
      <c r="A63" t="s">
        <v>22</v>
      </c>
    </row>
  </sheetData>
  <mergeCells count="2">
    <mergeCell ref="J46:J47"/>
    <mergeCell ref="K46:K47"/>
  </mergeCells>
  <pageMargins left="0.7" right="0.7" top="0.75" bottom="0.75" header="0.3" footer="0.3"/>
  <pageSetup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3910C-EF01-4D2E-824E-7806BEFF6C34}">
  <sheetPr>
    <pageSetUpPr fitToPage="1"/>
  </sheetPr>
  <dimension ref="A1:Q57"/>
  <sheetViews>
    <sheetView zoomScale="85" zoomScaleNormal="85" workbookViewId="0">
      <selection activeCell="F10" sqref="F10"/>
    </sheetView>
  </sheetViews>
  <sheetFormatPr defaultRowHeight="15" x14ac:dyDescent="0.25"/>
  <cols>
    <col min="1" max="1" width="15" customWidth="1"/>
    <col min="2" max="2" width="2.42578125" customWidth="1"/>
    <col min="3" max="3" width="14.5703125" customWidth="1"/>
    <col min="4" max="7" width="19.28515625" customWidth="1"/>
    <col min="8" max="10" width="20.42578125" customWidth="1"/>
    <col min="11" max="12" width="19.28515625" customWidth="1"/>
    <col min="13" max="13" width="18.7109375" customWidth="1"/>
    <col min="14" max="14" width="12.28515625" customWidth="1"/>
    <col min="15" max="15" width="12.5703125" customWidth="1"/>
    <col min="16" max="16" width="10.85546875" customWidth="1"/>
  </cols>
  <sheetData>
    <row r="1" spans="1:17" ht="45" x14ac:dyDescent="0.25">
      <c r="A1" s="1">
        <v>15905</v>
      </c>
      <c r="C1" s="2" t="s">
        <v>57</v>
      </c>
      <c r="K1" s="11" t="s">
        <v>0</v>
      </c>
      <c r="L1" s="11"/>
      <c r="M1" s="51">
        <v>3.5076000000000003E-2</v>
      </c>
    </row>
    <row r="2" spans="1:17" x14ac:dyDescent="0.25">
      <c r="A2" t="s">
        <v>46</v>
      </c>
      <c r="E2" s="6"/>
      <c r="F2" s="6"/>
      <c r="G2" s="6"/>
      <c r="H2" s="6"/>
      <c r="I2" s="6"/>
      <c r="J2" s="6"/>
      <c r="K2" t="s">
        <v>1</v>
      </c>
      <c r="M2" s="50">
        <f>1-M1</f>
        <v>0.964924</v>
      </c>
    </row>
    <row r="3" spans="1:17" x14ac:dyDescent="0.25">
      <c r="A3" s="5">
        <f ca="1">TODAY()</f>
        <v>44988</v>
      </c>
      <c r="K3" s="2"/>
      <c r="L3" s="2"/>
      <c r="O3">
        <v>1560000</v>
      </c>
    </row>
    <row r="4" spans="1:17" x14ac:dyDescent="0.25">
      <c r="A4" s="5"/>
      <c r="D4" s="2"/>
      <c r="E4" s="2"/>
      <c r="F4" s="2"/>
      <c r="G4" s="2"/>
      <c r="H4" s="2"/>
      <c r="I4" s="2"/>
      <c r="J4" s="2"/>
      <c r="K4" s="2"/>
      <c r="L4" s="2"/>
      <c r="M4" s="54"/>
      <c r="O4">
        <v>44474993</v>
      </c>
    </row>
    <row r="5" spans="1:17" x14ac:dyDescent="0.25">
      <c r="A5" s="5" t="s">
        <v>32</v>
      </c>
      <c r="D5" s="2">
        <v>64709</v>
      </c>
      <c r="E5" s="2">
        <v>69975</v>
      </c>
      <c r="F5" s="2">
        <v>78667</v>
      </c>
      <c r="G5" s="2">
        <v>84215</v>
      </c>
      <c r="H5" s="2">
        <v>96278</v>
      </c>
      <c r="I5" s="2"/>
      <c r="J5" s="2"/>
      <c r="K5" s="2"/>
      <c r="L5" s="2"/>
      <c r="O5" s="54">
        <f>O3/O4</f>
        <v>3.5075890849493779E-2</v>
      </c>
    </row>
    <row r="6" spans="1:17" ht="30" x14ac:dyDescent="0.25">
      <c r="A6" s="5" t="s">
        <v>33</v>
      </c>
      <c r="D6" s="55" t="s">
        <v>52</v>
      </c>
      <c r="E6" s="55" t="s">
        <v>47</v>
      </c>
      <c r="F6" s="55" t="s">
        <v>48</v>
      </c>
      <c r="G6" s="61" t="s">
        <v>49</v>
      </c>
      <c r="H6" s="55" t="s">
        <v>50</v>
      </c>
      <c r="I6" s="2"/>
      <c r="J6" s="2"/>
      <c r="K6" s="2"/>
      <c r="L6" s="55"/>
    </row>
    <row r="7" spans="1:17" x14ac:dyDescent="0.25">
      <c r="A7" s="5" t="s">
        <v>34</v>
      </c>
      <c r="D7" s="24"/>
      <c r="E7" s="24" t="s">
        <v>56</v>
      </c>
      <c r="F7" s="24" t="s">
        <v>55</v>
      </c>
      <c r="G7" s="24" t="s">
        <v>54</v>
      </c>
      <c r="H7" s="24" t="s">
        <v>53</v>
      </c>
      <c r="I7" s="24"/>
      <c r="J7" s="24"/>
      <c r="K7" s="24"/>
      <c r="L7" s="24"/>
      <c r="M7" s="23"/>
    </row>
    <row r="8" spans="1:17" x14ac:dyDescent="0.25">
      <c r="A8" s="5" t="s">
        <v>35</v>
      </c>
      <c r="D8" s="60"/>
      <c r="E8" s="60"/>
      <c r="F8" s="60"/>
      <c r="G8" s="60"/>
      <c r="H8" s="60"/>
      <c r="I8" s="60"/>
      <c r="J8" s="60"/>
      <c r="K8" s="60"/>
      <c r="L8" s="60"/>
    </row>
    <row r="9" spans="1:17" ht="21" x14ac:dyDescent="0.35">
      <c r="A9" t="s">
        <v>31</v>
      </c>
      <c r="D9" s="22">
        <v>2001</v>
      </c>
      <c r="E9" s="22">
        <v>2005</v>
      </c>
      <c r="F9" s="22">
        <v>2011</v>
      </c>
      <c r="G9" s="22">
        <v>2014</v>
      </c>
      <c r="H9" s="22" t="s">
        <v>51</v>
      </c>
      <c r="I9" s="22"/>
      <c r="J9" s="22"/>
      <c r="K9" s="22"/>
      <c r="L9" s="22"/>
      <c r="M9" s="4" t="s">
        <v>2</v>
      </c>
    </row>
    <row r="10" spans="1:17" s="68" customFormat="1" x14ac:dyDescent="0.25">
      <c r="A10" s="74"/>
      <c r="C10" s="69">
        <v>2021</v>
      </c>
      <c r="D10" s="58">
        <v>0</v>
      </c>
      <c r="E10" s="58">
        <v>0</v>
      </c>
      <c r="F10" s="58">
        <v>2240266</v>
      </c>
      <c r="G10" s="58">
        <v>0</v>
      </c>
      <c r="H10" s="58">
        <v>0</v>
      </c>
      <c r="I10" s="58">
        <v>0</v>
      </c>
      <c r="J10" s="58">
        <v>0</v>
      </c>
      <c r="K10" s="58"/>
      <c r="L10" s="58"/>
      <c r="M10" s="58">
        <f t="shared" ref="M10:M29" si="0">SUM(D10:L10)</f>
        <v>2240266</v>
      </c>
      <c r="N10" s="75"/>
      <c r="O10" s="76"/>
      <c r="P10" s="76"/>
      <c r="Q10" s="76"/>
    </row>
    <row r="11" spans="1:17" x14ac:dyDescent="0.25">
      <c r="C11" s="7">
        <v>2022</v>
      </c>
      <c r="D11" s="58">
        <v>0</v>
      </c>
      <c r="E11" s="58">
        <v>0</v>
      </c>
      <c r="F11" s="58">
        <v>0</v>
      </c>
      <c r="G11" s="58">
        <v>0</v>
      </c>
      <c r="H11" s="19">
        <v>2294719.5771293063</v>
      </c>
      <c r="I11" s="58">
        <v>0</v>
      </c>
      <c r="J11" s="58">
        <v>0</v>
      </c>
      <c r="K11" s="8"/>
      <c r="L11" s="8"/>
      <c r="M11" s="8">
        <f t="shared" si="0"/>
        <v>2294719.5771293063</v>
      </c>
    </row>
    <row r="12" spans="1:17" x14ac:dyDescent="0.25">
      <c r="C12" s="7">
        <v>2023</v>
      </c>
      <c r="D12" s="58">
        <v>0</v>
      </c>
      <c r="E12" s="58">
        <v>0</v>
      </c>
      <c r="F12" s="58">
        <v>0</v>
      </c>
      <c r="G12" s="58">
        <v>0</v>
      </c>
      <c r="H12" s="19">
        <v>2225000</v>
      </c>
      <c r="I12" s="58">
        <v>0</v>
      </c>
      <c r="J12" s="58">
        <v>0</v>
      </c>
      <c r="K12" s="8"/>
      <c r="L12" s="8"/>
      <c r="M12" s="8">
        <f t="shared" si="0"/>
        <v>2225000</v>
      </c>
    </row>
    <row r="13" spans="1:17" x14ac:dyDescent="0.25">
      <c r="C13" s="7">
        <v>2024</v>
      </c>
      <c r="D13" s="58">
        <v>0</v>
      </c>
      <c r="E13" s="58">
        <v>0</v>
      </c>
      <c r="F13" s="58">
        <v>0</v>
      </c>
      <c r="G13" s="58">
        <v>0</v>
      </c>
      <c r="H13" s="19">
        <v>2218250</v>
      </c>
      <c r="I13" s="8">
        <v>0</v>
      </c>
      <c r="J13" s="8">
        <v>0</v>
      </c>
      <c r="K13" s="8"/>
      <c r="L13" s="8"/>
      <c r="M13" s="8">
        <f t="shared" si="0"/>
        <v>2218250</v>
      </c>
    </row>
    <row r="14" spans="1:17" x14ac:dyDescent="0.25">
      <c r="C14" s="7">
        <v>2025</v>
      </c>
      <c r="D14" s="58">
        <v>0</v>
      </c>
      <c r="E14" s="58">
        <f>(-D14)*$M$2</f>
        <v>0</v>
      </c>
      <c r="F14" s="58">
        <v>0</v>
      </c>
      <c r="G14" s="58">
        <v>0</v>
      </c>
      <c r="H14" s="8">
        <v>2228250</v>
      </c>
      <c r="I14" s="8">
        <v>0</v>
      </c>
      <c r="J14" s="8">
        <v>0</v>
      </c>
      <c r="K14" s="8"/>
      <c r="L14" s="8"/>
      <c r="M14" s="8">
        <f t="shared" si="0"/>
        <v>2228250</v>
      </c>
    </row>
    <row r="15" spans="1:17" x14ac:dyDescent="0.25">
      <c r="C15" s="7">
        <v>2026</v>
      </c>
      <c r="D15" s="58">
        <v>0</v>
      </c>
      <c r="E15" s="58">
        <v>0</v>
      </c>
      <c r="F15" s="58">
        <v>0</v>
      </c>
      <c r="G15" s="58">
        <v>0</v>
      </c>
      <c r="H15" s="8">
        <v>2224000</v>
      </c>
      <c r="I15" s="8">
        <v>0</v>
      </c>
      <c r="J15" s="8">
        <v>0</v>
      </c>
      <c r="K15" s="8"/>
      <c r="L15" s="8"/>
      <c r="M15" s="8">
        <f t="shared" si="0"/>
        <v>2224000</v>
      </c>
    </row>
    <row r="16" spans="1:17" x14ac:dyDescent="0.25">
      <c r="C16" s="7">
        <v>2027</v>
      </c>
      <c r="D16" s="58">
        <v>0</v>
      </c>
      <c r="E16" s="58">
        <v>0</v>
      </c>
      <c r="F16" s="58">
        <v>0</v>
      </c>
      <c r="G16" s="58">
        <v>0</v>
      </c>
      <c r="H16" s="8">
        <v>2221000</v>
      </c>
      <c r="I16" s="8">
        <v>0</v>
      </c>
      <c r="J16" s="8">
        <v>0</v>
      </c>
      <c r="K16" s="8"/>
      <c r="L16" s="8"/>
      <c r="M16" s="8">
        <f t="shared" si="0"/>
        <v>2221000</v>
      </c>
    </row>
    <row r="17" spans="3:16" x14ac:dyDescent="0.25">
      <c r="C17" s="7">
        <f>C16+1</f>
        <v>2028</v>
      </c>
      <c r="D17" s="58">
        <v>0</v>
      </c>
      <c r="E17" s="58">
        <v>0</v>
      </c>
      <c r="F17" s="58">
        <v>0</v>
      </c>
      <c r="G17" s="58">
        <v>0</v>
      </c>
      <c r="H17" s="8">
        <v>2224000</v>
      </c>
      <c r="I17" s="8">
        <v>0</v>
      </c>
      <c r="J17" s="8">
        <v>0</v>
      </c>
      <c r="K17" s="8"/>
      <c r="L17" s="8"/>
      <c r="M17" s="8">
        <f t="shared" si="0"/>
        <v>2224000</v>
      </c>
    </row>
    <row r="18" spans="3:16" x14ac:dyDescent="0.25">
      <c r="C18" s="7">
        <f t="shared" ref="C18:C29" si="1">C17+1</f>
        <v>2029</v>
      </c>
      <c r="D18" s="58">
        <v>0</v>
      </c>
      <c r="E18" s="58">
        <v>0</v>
      </c>
      <c r="F18" s="58">
        <v>0</v>
      </c>
      <c r="G18" s="58">
        <v>0</v>
      </c>
      <c r="H18" s="8">
        <v>2217500</v>
      </c>
      <c r="I18" s="8">
        <v>0</v>
      </c>
      <c r="J18" s="8">
        <v>0</v>
      </c>
      <c r="K18" s="8"/>
      <c r="L18" s="8"/>
      <c r="M18" s="8">
        <f t="shared" si="0"/>
        <v>2217500</v>
      </c>
      <c r="P18" s="10"/>
    </row>
    <row r="19" spans="3:16" x14ac:dyDescent="0.25">
      <c r="C19" s="7">
        <f t="shared" si="1"/>
        <v>2030</v>
      </c>
      <c r="D19" s="58">
        <v>0</v>
      </c>
      <c r="E19" s="58">
        <v>0</v>
      </c>
      <c r="F19" s="58">
        <v>0</v>
      </c>
      <c r="G19" s="58">
        <v>0</v>
      </c>
      <c r="H19" s="8">
        <v>2221750</v>
      </c>
      <c r="I19" s="8">
        <v>0</v>
      </c>
      <c r="J19" s="8">
        <v>0</v>
      </c>
      <c r="K19" s="8"/>
      <c r="L19" s="8"/>
      <c r="M19" s="8">
        <f t="shared" si="0"/>
        <v>2221750</v>
      </c>
    </row>
    <row r="20" spans="3:16" x14ac:dyDescent="0.25">
      <c r="C20" s="7">
        <f t="shared" si="1"/>
        <v>2031</v>
      </c>
      <c r="D20" s="58">
        <v>0</v>
      </c>
      <c r="E20" s="58">
        <v>0</v>
      </c>
      <c r="F20" s="58">
        <v>0</v>
      </c>
      <c r="G20" s="58">
        <v>0</v>
      </c>
      <c r="H20" s="8">
        <v>2226000</v>
      </c>
      <c r="I20" s="8">
        <v>0</v>
      </c>
      <c r="J20" s="8">
        <v>0</v>
      </c>
      <c r="K20" s="8"/>
      <c r="L20" s="8"/>
      <c r="M20" s="8">
        <f t="shared" si="0"/>
        <v>2226000</v>
      </c>
    </row>
    <row r="21" spans="3:16" hidden="1" x14ac:dyDescent="0.25">
      <c r="C21" s="7">
        <f t="shared" si="1"/>
        <v>2032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/>
      <c r="L21" s="8"/>
      <c r="M21" s="8">
        <f t="shared" si="0"/>
        <v>0</v>
      </c>
    </row>
    <row r="22" spans="3:16" hidden="1" x14ac:dyDescent="0.25">
      <c r="C22" s="7">
        <f t="shared" si="1"/>
        <v>2033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/>
      <c r="L22" s="8"/>
      <c r="M22" s="8">
        <f t="shared" si="0"/>
        <v>0</v>
      </c>
    </row>
    <row r="23" spans="3:16" hidden="1" x14ac:dyDescent="0.25">
      <c r="C23" s="7">
        <f t="shared" si="1"/>
        <v>2034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/>
      <c r="L23" s="8"/>
      <c r="M23" s="8">
        <f t="shared" si="0"/>
        <v>0</v>
      </c>
    </row>
    <row r="24" spans="3:16" hidden="1" x14ac:dyDescent="0.25">
      <c r="C24" s="7">
        <f t="shared" si="1"/>
        <v>2035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/>
      <c r="L24" s="8"/>
      <c r="M24" s="8">
        <f t="shared" si="0"/>
        <v>0</v>
      </c>
    </row>
    <row r="25" spans="3:16" hidden="1" x14ac:dyDescent="0.25">
      <c r="C25" s="7">
        <f t="shared" si="1"/>
        <v>2036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/>
      <c r="L25" s="8"/>
      <c r="M25" s="8">
        <f t="shared" si="0"/>
        <v>0</v>
      </c>
    </row>
    <row r="26" spans="3:16" hidden="1" x14ac:dyDescent="0.25">
      <c r="C26" s="7">
        <f t="shared" si="1"/>
        <v>2037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/>
      <c r="L26" s="8"/>
      <c r="M26" s="8">
        <f t="shared" si="0"/>
        <v>0</v>
      </c>
    </row>
    <row r="27" spans="3:16" hidden="1" x14ac:dyDescent="0.25">
      <c r="C27" s="7">
        <f t="shared" si="1"/>
        <v>2038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/>
      <c r="L27" s="8"/>
      <c r="M27" s="8">
        <f t="shared" si="0"/>
        <v>0</v>
      </c>
    </row>
    <row r="28" spans="3:16" hidden="1" x14ac:dyDescent="0.25">
      <c r="C28" s="7">
        <f t="shared" si="1"/>
        <v>2039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/>
      <c r="L28" s="8"/>
      <c r="M28" s="8">
        <f t="shared" si="0"/>
        <v>0</v>
      </c>
    </row>
    <row r="29" spans="3:16" hidden="1" x14ac:dyDescent="0.25">
      <c r="C29" s="7">
        <f t="shared" si="1"/>
        <v>2040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/>
      <c r="L29" s="8"/>
      <c r="M29" s="8">
        <f t="shared" si="0"/>
        <v>0</v>
      </c>
    </row>
    <row r="30" spans="3:16" x14ac:dyDescent="0.25"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3:16" x14ac:dyDescent="0.25">
      <c r="C31" s="7" t="s">
        <v>3</v>
      </c>
      <c r="D31" s="8">
        <f>SUM(D10:D12)</f>
        <v>0</v>
      </c>
      <c r="E31" s="8">
        <f>SUM(E10:E12)</f>
        <v>0</v>
      </c>
      <c r="F31" s="8">
        <f>SUM(F10:F20)</f>
        <v>2240266</v>
      </c>
      <c r="G31" s="8">
        <f t="shared" ref="G31:M31" si="2">SUM(G10:G20)</f>
        <v>0</v>
      </c>
      <c r="H31" s="8">
        <f t="shared" si="2"/>
        <v>22300469.577129304</v>
      </c>
      <c r="I31" s="8">
        <f t="shared" si="2"/>
        <v>0</v>
      </c>
      <c r="J31" s="8">
        <f t="shared" si="2"/>
        <v>0</v>
      </c>
      <c r="K31" s="8">
        <f t="shared" si="2"/>
        <v>0</v>
      </c>
      <c r="L31" s="8">
        <f t="shared" si="2"/>
        <v>0</v>
      </c>
      <c r="M31" s="8">
        <f t="shared" si="2"/>
        <v>24540735.577129304</v>
      </c>
    </row>
    <row r="32" spans="3:16" x14ac:dyDescent="0.25">
      <c r="K32" s="9"/>
      <c r="L32" s="9"/>
      <c r="M32" s="9"/>
      <c r="O32" s="9"/>
    </row>
    <row r="33" spans="1:14" ht="30" hidden="1" x14ac:dyDescent="0.25">
      <c r="C33" s="11" t="s">
        <v>4</v>
      </c>
      <c r="D33" s="12">
        <f>0</f>
        <v>0</v>
      </c>
      <c r="E33" s="11" t="s">
        <v>5</v>
      </c>
      <c r="F33" s="12">
        <f>0</f>
        <v>0</v>
      </c>
      <c r="N33" s="13"/>
    </row>
    <row r="34" spans="1:14" hidden="1" x14ac:dyDescent="0.25">
      <c r="C34" t="s">
        <v>6</v>
      </c>
      <c r="D34" s="12">
        <f>D33*$M$2</f>
        <v>0</v>
      </c>
      <c r="E34" t="s">
        <v>6</v>
      </c>
      <c r="F34" s="14">
        <f>F33*$M$2</f>
        <v>0</v>
      </c>
      <c r="J34" t="s">
        <v>7</v>
      </c>
      <c r="K34" s="12"/>
      <c r="L34" s="12"/>
      <c r="N34" s="9"/>
    </row>
    <row r="35" spans="1:14" hidden="1" x14ac:dyDescent="0.25">
      <c r="C35" t="s">
        <v>8</v>
      </c>
      <c r="D35" s="10">
        <f>D34-(D31+E31)</f>
        <v>0</v>
      </c>
      <c r="E35" t="s">
        <v>8</v>
      </c>
      <c r="F35" s="10">
        <f>F34-G31</f>
        <v>0</v>
      </c>
      <c r="J35" t="s">
        <v>9</v>
      </c>
      <c r="K35" s="12"/>
      <c r="L35" s="12"/>
    </row>
    <row r="36" spans="1:14" hidden="1" x14ac:dyDescent="0.25">
      <c r="J36" s="77" t="s">
        <v>10</v>
      </c>
      <c r="K36" s="78" t="e">
        <f>K34/K35</f>
        <v>#DIV/0!</v>
      </c>
      <c r="L36" s="20"/>
    </row>
    <row r="37" spans="1:14" hidden="1" x14ac:dyDescent="0.25">
      <c r="E37" s="15"/>
      <c r="F37" s="15"/>
      <c r="J37" s="77"/>
      <c r="K37" s="78"/>
      <c r="L37" s="20"/>
    </row>
    <row r="38" spans="1:14" hidden="1" x14ac:dyDescent="0.25">
      <c r="E38" s="10"/>
      <c r="F38" s="10"/>
    </row>
    <row r="39" spans="1:14" hidden="1" x14ac:dyDescent="0.25"/>
    <row r="40" spans="1:14" hidden="1" x14ac:dyDescent="0.25"/>
    <row r="41" spans="1:14" hidden="1" x14ac:dyDescent="0.25">
      <c r="A41" s="16" t="s">
        <v>11</v>
      </c>
    </row>
    <row r="42" spans="1:14" hidden="1" x14ac:dyDescent="0.25">
      <c r="A42" t="s">
        <v>12</v>
      </c>
    </row>
    <row r="43" spans="1:14" hidden="1" x14ac:dyDescent="0.25">
      <c r="A43" t="s">
        <v>13</v>
      </c>
    </row>
    <row r="44" spans="1:14" hidden="1" x14ac:dyDescent="0.25"/>
    <row r="45" spans="1:14" hidden="1" x14ac:dyDescent="0.25">
      <c r="A45" s="16" t="s">
        <v>14</v>
      </c>
    </row>
    <row r="46" spans="1:14" hidden="1" x14ac:dyDescent="0.25">
      <c r="A46" s="2" t="s">
        <v>15</v>
      </c>
    </row>
    <row r="47" spans="1:14" hidden="1" x14ac:dyDescent="0.25">
      <c r="A47" t="s">
        <v>16</v>
      </c>
    </row>
    <row r="48" spans="1:14" hidden="1" x14ac:dyDescent="0.25">
      <c r="A48" t="s">
        <v>17</v>
      </c>
    </row>
    <row r="49" spans="1:6" hidden="1" x14ac:dyDescent="0.25">
      <c r="A49" t="s">
        <v>18</v>
      </c>
    </row>
    <row r="50" spans="1:6" hidden="1" x14ac:dyDescent="0.25">
      <c r="A50" s="2" t="s">
        <v>19</v>
      </c>
    </row>
    <row r="51" spans="1:6" hidden="1" x14ac:dyDescent="0.25">
      <c r="A51" t="s">
        <v>20</v>
      </c>
    </row>
    <row r="52" spans="1:6" hidden="1" x14ac:dyDescent="0.25">
      <c r="A52" s="2" t="s">
        <v>21</v>
      </c>
    </row>
    <row r="53" spans="1:6" hidden="1" x14ac:dyDescent="0.25">
      <c r="A53" t="s">
        <v>22</v>
      </c>
    </row>
    <row r="54" spans="1:6" hidden="1" x14ac:dyDescent="0.25"/>
    <row r="55" spans="1:6" hidden="1" x14ac:dyDescent="0.25"/>
    <row r="57" spans="1:6" x14ac:dyDescent="0.25">
      <c r="D57">
        <v>1675000</v>
      </c>
      <c r="E57">
        <v>815000</v>
      </c>
      <c r="F57">
        <v>1955000</v>
      </c>
    </row>
  </sheetData>
  <mergeCells count="2">
    <mergeCell ref="J36:J37"/>
    <mergeCell ref="K36:K37"/>
  </mergeCells>
  <pageMargins left="0.7" right="0.7" top="0.75" bottom="0.75" header="0.3" footer="0.3"/>
  <pageSetup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0452A-D685-4911-9815-0B192A7B5E0E}">
  <sheetPr>
    <tabColor rgb="FF00B050"/>
  </sheetPr>
  <dimension ref="A1:AF42"/>
  <sheetViews>
    <sheetView tabSelected="1" zoomScale="85" zoomScaleNormal="85" workbookViewId="0">
      <selection activeCell="C11" sqref="C11:C21"/>
    </sheetView>
  </sheetViews>
  <sheetFormatPr defaultRowHeight="15" x14ac:dyDescent="0.25"/>
  <cols>
    <col min="1" max="1" width="28.140625" customWidth="1"/>
    <col min="2" max="2" width="2.140625" customWidth="1"/>
    <col min="3" max="3" width="15" customWidth="1"/>
    <col min="4" max="4" width="12.42578125" customWidth="1"/>
    <col min="5" max="7" width="12" customWidth="1"/>
    <col min="8" max="8" width="16" bestFit="1" customWidth="1"/>
    <col min="9" max="15" width="12" customWidth="1"/>
    <col min="16" max="16" width="13.7109375" customWidth="1"/>
    <col min="17" max="17" width="12" customWidth="1"/>
    <col min="18" max="18" width="13.7109375" customWidth="1"/>
    <col min="19" max="19" width="12" customWidth="1"/>
    <col min="20" max="20" width="13.7109375" hidden="1" customWidth="1"/>
    <col min="21" max="21" width="12" hidden="1" customWidth="1"/>
    <col min="22" max="23" width="12" customWidth="1"/>
    <col min="24" max="24" width="11.5703125" bestFit="1" customWidth="1"/>
    <col min="25" max="25" width="12" customWidth="1"/>
    <col min="26" max="26" width="4" customWidth="1"/>
    <col min="27" max="28" width="12" customWidth="1"/>
    <col min="29" max="29" width="11.28515625" bestFit="1" customWidth="1"/>
  </cols>
  <sheetData>
    <row r="1" spans="1:32" ht="18.75" x14ac:dyDescent="0.3">
      <c r="A1" s="53">
        <f>Round5!A1</f>
        <v>15905</v>
      </c>
      <c r="B1" s="39"/>
      <c r="C1" s="52" t="str">
        <f>Round5!C1</f>
        <v>Round 5</v>
      </c>
      <c r="O1" s="29" t="s">
        <v>0</v>
      </c>
      <c r="P1" s="51">
        <f>Round5!M1</f>
        <v>3.5076000000000003E-2</v>
      </c>
      <c r="R1" s="51"/>
      <c r="T1" s="51"/>
    </row>
    <row r="2" spans="1:32" ht="18.75" x14ac:dyDescent="0.3">
      <c r="A2" s="53" t="str">
        <f>Round5!A2</f>
        <v>EDGEWOOD ISD</v>
      </c>
      <c r="O2" s="29" t="s">
        <v>1</v>
      </c>
      <c r="P2" s="50">
        <f>1-P1</f>
        <v>0.964924</v>
      </c>
      <c r="R2" s="50"/>
      <c r="T2" s="50"/>
    </row>
    <row r="3" spans="1:32" ht="18.75" x14ac:dyDescent="0.3">
      <c r="A3" s="57">
        <f ca="1">Round5!A3</f>
        <v>44988</v>
      </c>
    </row>
    <row r="5" spans="1:32" ht="18.75" x14ac:dyDescent="0.3">
      <c r="A5" s="47" t="s">
        <v>32</v>
      </c>
      <c r="D5" s="79">
        <f>Round5!D5</f>
        <v>64709</v>
      </c>
      <c r="E5" s="79"/>
      <c r="F5" s="79">
        <f>Round5!E5</f>
        <v>69975</v>
      </c>
      <c r="G5" s="79"/>
      <c r="H5" s="79">
        <f>Round5!F5</f>
        <v>78667</v>
      </c>
      <c r="I5" s="79"/>
      <c r="J5" s="79">
        <f>Round5!G5</f>
        <v>84215</v>
      </c>
      <c r="K5" s="79"/>
      <c r="L5" s="79">
        <f>Round5!H5</f>
        <v>96278</v>
      </c>
      <c r="M5" s="79"/>
      <c r="N5" s="79">
        <f>Round5!I5</f>
        <v>0</v>
      </c>
      <c r="O5" s="79"/>
      <c r="P5" s="79">
        <f>Round5!J5</f>
        <v>0</v>
      </c>
      <c r="Q5" s="79"/>
      <c r="R5" s="79">
        <f>Round5!K5</f>
        <v>0</v>
      </c>
      <c r="S5" s="79"/>
      <c r="T5" s="79"/>
      <c r="U5" s="79"/>
      <c r="V5" s="63"/>
    </row>
    <row r="6" spans="1:32" s="40" customFormat="1" ht="30" customHeight="1" x14ac:dyDescent="0.25">
      <c r="A6" s="41" t="s">
        <v>33</v>
      </c>
      <c r="D6" s="83" t="str">
        <f>Round5!D6</f>
        <v>U/L Tax Sch Bldg &amp; Ref Bds Ser 2001</v>
      </c>
      <c r="E6" s="83"/>
      <c r="F6" s="83" t="str">
        <f>Round5!E6</f>
        <v>U/L Tax Ref Bds Ser 2005</v>
      </c>
      <c r="G6" s="83"/>
      <c r="H6" s="83" t="str">
        <f>Round5!F6</f>
        <v>U/L Tax Ref Bds Ser 2011</v>
      </c>
      <c r="I6" s="83"/>
      <c r="J6" s="83" t="str">
        <f>Round5!G6</f>
        <v>U/L Tax Ref Bds Ser 2014</v>
      </c>
      <c r="K6" s="83"/>
      <c r="L6" s="83" t="str">
        <f>Round5!H6</f>
        <v>U/L Tax Ref Bds Ser 2021A</v>
      </c>
      <c r="M6" s="83"/>
      <c r="N6" s="83">
        <f>Round5!I6</f>
        <v>0</v>
      </c>
      <c r="O6" s="83"/>
      <c r="P6" s="83">
        <f>Round5!J6</f>
        <v>0</v>
      </c>
      <c r="Q6" s="83"/>
      <c r="R6" s="83">
        <f>Round5!K6</f>
        <v>0</v>
      </c>
      <c r="S6" s="83"/>
      <c r="T6" s="83"/>
      <c r="U6" s="83"/>
      <c r="V6" s="64"/>
    </row>
    <row r="7" spans="1:32" x14ac:dyDescent="0.25">
      <c r="A7" s="49" t="s">
        <v>34</v>
      </c>
      <c r="B7" s="48"/>
      <c r="C7" s="48"/>
      <c r="D7" s="83">
        <f>Round5!D7</f>
        <v>0</v>
      </c>
      <c r="E7" s="83"/>
      <c r="F7" s="83" t="str">
        <f>Round5!E7</f>
        <v>95,97,97A,98,2001</v>
      </c>
      <c r="G7" s="83"/>
      <c r="H7" s="83" t="str">
        <f>Round5!F7</f>
        <v>97A,2001</v>
      </c>
      <c r="I7" s="83"/>
      <c r="J7" s="83" t="str">
        <f>Round5!G7</f>
        <v>2005</v>
      </c>
      <c r="K7" s="83"/>
      <c r="L7" s="83" t="str">
        <f>Round5!H7</f>
        <v>2011</v>
      </c>
      <c r="M7" s="83"/>
      <c r="N7" s="83">
        <f>Round5!I7</f>
        <v>0</v>
      </c>
      <c r="O7" s="83"/>
      <c r="P7" s="83">
        <f>Round5!J7</f>
        <v>0</v>
      </c>
      <c r="Q7" s="83"/>
      <c r="R7" s="83">
        <f>Round5!K7</f>
        <v>0</v>
      </c>
      <c r="S7" s="83"/>
      <c r="T7" s="83"/>
      <c r="U7" s="83"/>
      <c r="V7" s="63"/>
      <c r="W7" s="80" t="s">
        <v>38</v>
      </c>
      <c r="X7" s="81"/>
      <c r="Y7" s="82"/>
      <c r="AA7" s="80" t="s">
        <v>37</v>
      </c>
      <c r="AB7" s="81"/>
      <c r="AC7" s="82"/>
    </row>
    <row r="8" spans="1:32" ht="45" x14ac:dyDescent="0.25">
      <c r="A8" s="47" t="s">
        <v>35</v>
      </c>
      <c r="B8" s="40"/>
      <c r="C8" s="40"/>
      <c r="D8" s="46"/>
      <c r="E8" s="38"/>
      <c r="F8" s="46"/>
      <c r="G8" s="38"/>
      <c r="H8" s="46"/>
      <c r="I8" s="38"/>
      <c r="J8" s="46"/>
      <c r="K8" s="38"/>
      <c r="L8" s="46"/>
      <c r="M8" s="59"/>
      <c r="N8" s="46"/>
      <c r="O8" s="38"/>
      <c r="P8" s="46"/>
      <c r="Q8" s="38"/>
      <c r="R8" s="46"/>
      <c r="S8" s="38"/>
      <c r="T8" s="46"/>
      <c r="U8" s="59"/>
      <c r="V8" s="65" t="s">
        <v>41</v>
      </c>
      <c r="W8" s="44" t="s">
        <v>45</v>
      </c>
      <c r="X8" s="43" t="s">
        <v>43</v>
      </c>
      <c r="Y8" s="42" t="s">
        <v>36</v>
      </c>
      <c r="Z8" s="45"/>
      <c r="AA8" s="44" t="s">
        <v>42</v>
      </c>
      <c r="AB8" s="43" t="s">
        <v>44</v>
      </c>
      <c r="AC8" s="42" t="s">
        <v>36</v>
      </c>
    </row>
    <row r="9" spans="1:32" ht="32.25" customHeight="1" x14ac:dyDescent="0.25">
      <c r="A9" s="41" t="s">
        <v>39</v>
      </c>
      <c r="B9" s="40"/>
      <c r="C9" s="40"/>
      <c r="D9" s="84">
        <f>Round5!D9</f>
        <v>2001</v>
      </c>
      <c r="E9" s="84"/>
      <c r="F9" s="84">
        <f>Round5!E9</f>
        <v>2005</v>
      </c>
      <c r="G9" s="84"/>
      <c r="H9" s="84">
        <f>Round5!F9</f>
        <v>2011</v>
      </c>
      <c r="I9" s="84"/>
      <c r="J9" s="84">
        <f>Round5!G9</f>
        <v>2014</v>
      </c>
      <c r="K9" s="84"/>
      <c r="L9" s="84" t="str">
        <f>Round5!H9</f>
        <v>2021A</v>
      </c>
      <c r="M9" s="84"/>
      <c r="N9" s="84">
        <f>Round5!I9</f>
        <v>0</v>
      </c>
      <c r="O9" s="84"/>
      <c r="P9" s="84">
        <f>Round5!J9</f>
        <v>0</v>
      </c>
      <c r="Q9" s="84"/>
      <c r="R9" s="84">
        <f>Round5!K9</f>
        <v>0</v>
      </c>
      <c r="S9" s="84"/>
      <c r="T9" s="84"/>
      <c r="U9" s="84"/>
      <c r="V9" s="66"/>
      <c r="W9" s="37"/>
      <c r="Y9" s="36"/>
      <c r="AA9" s="37"/>
      <c r="AC9" s="36"/>
    </row>
    <row r="10" spans="1:32" s="68" customFormat="1" x14ac:dyDescent="0.25">
      <c r="C10" s="69">
        <v>2021</v>
      </c>
      <c r="D10" s="35"/>
      <c r="E10" s="35"/>
      <c r="F10" s="35"/>
      <c r="G10" s="35"/>
      <c r="H10" s="35">
        <f>Round5!F10</f>
        <v>2240266</v>
      </c>
      <c r="I10" s="35">
        <f t="shared" ref="I10:I30" si="0">H10*$P$2</f>
        <v>2161686.4297839999</v>
      </c>
      <c r="J10" s="70"/>
      <c r="K10" s="70"/>
      <c r="L10" s="71">
        <f>Round5!H10</f>
        <v>0</v>
      </c>
      <c r="M10" s="70">
        <f t="shared" ref="M10:M30" si="1">L10*$P$2</f>
        <v>0</v>
      </c>
      <c r="N10" s="70"/>
      <c r="O10" s="70"/>
      <c r="P10" s="70"/>
      <c r="Q10" s="70"/>
      <c r="R10" s="70"/>
      <c r="S10" s="70"/>
      <c r="T10" s="35" t="e">
        <f>Round5!#REF!</f>
        <v>#REF!</v>
      </c>
      <c r="U10" s="35" t="e">
        <f t="shared" ref="U10:U30" si="2">T10*$P$2</f>
        <v>#REF!</v>
      </c>
      <c r="V10" s="35">
        <f>P10+N10+L10+J10+H10+F10+D10+R10</f>
        <v>2240266</v>
      </c>
      <c r="W10" s="35">
        <f>M10+I10</f>
        <v>2161686.4297839999</v>
      </c>
      <c r="X10" s="71">
        <v>2161686.5555068189</v>
      </c>
      <c r="Y10" s="72">
        <f t="shared" ref="Y10:Y30" si="3">W10-X10</f>
        <v>-0.12572281900793314</v>
      </c>
      <c r="Z10" s="73"/>
      <c r="AA10" s="35">
        <f>H10</f>
        <v>2240266</v>
      </c>
      <c r="AB10" s="35">
        <v>2240266.1302929753</v>
      </c>
      <c r="AC10" s="72">
        <f t="shared" ref="AC10:AC26" si="4">AA10-AB10</f>
        <v>-0.13029297534376383</v>
      </c>
      <c r="AF10" s="73"/>
    </row>
    <row r="11" spans="1:32" x14ac:dyDescent="0.25">
      <c r="C11" s="7">
        <f>C10+1</f>
        <v>2022</v>
      </c>
      <c r="D11" s="34"/>
      <c r="E11" s="33"/>
      <c r="F11" s="34"/>
      <c r="G11" s="33"/>
      <c r="H11" s="34">
        <f>Round5!F11</f>
        <v>0</v>
      </c>
      <c r="I11" s="33">
        <f t="shared" si="0"/>
        <v>0</v>
      </c>
      <c r="J11" s="34"/>
      <c r="K11" s="33"/>
      <c r="L11" s="67">
        <f>Round5!H11</f>
        <v>2294719.5771293063</v>
      </c>
      <c r="M11" s="33">
        <f t="shared" si="1"/>
        <v>2214229.9932419187</v>
      </c>
      <c r="N11" s="34"/>
      <c r="O11" s="33"/>
      <c r="P11" s="34"/>
      <c r="Q11" s="33"/>
      <c r="R11" s="34"/>
      <c r="S11" s="33"/>
      <c r="T11" s="34">
        <f>Round5!L10</f>
        <v>0</v>
      </c>
      <c r="U11" s="33">
        <f t="shared" si="2"/>
        <v>0</v>
      </c>
      <c r="V11" s="56">
        <f t="shared" ref="V11:V20" si="5">P11+N11+L11+J11+H11+F11+D11+R11</f>
        <v>2294719.5771293063</v>
      </c>
      <c r="W11" s="33">
        <f t="shared" ref="W11:W20" si="6">M11+I11</f>
        <v>2214229.9932419187</v>
      </c>
      <c r="X11" s="62">
        <v>2214229.9932419187</v>
      </c>
      <c r="Y11" s="32">
        <f t="shared" si="3"/>
        <v>0</v>
      </c>
      <c r="Z11" s="28"/>
      <c r="AA11" s="35">
        <f t="shared" ref="AA11:AA20" si="7">H11</f>
        <v>0</v>
      </c>
      <c r="AB11" s="62">
        <v>0</v>
      </c>
      <c r="AC11" s="32">
        <f t="shared" si="4"/>
        <v>0</v>
      </c>
      <c r="AF11" s="28"/>
    </row>
    <row r="12" spans="1:32" x14ac:dyDescent="0.25">
      <c r="C12" s="7">
        <f t="shared" ref="C12:C21" si="8">C11+1</f>
        <v>2023</v>
      </c>
      <c r="D12" s="34"/>
      <c r="E12" s="33"/>
      <c r="F12" s="34"/>
      <c r="G12" s="33"/>
      <c r="H12" s="34">
        <f>Round5!F12</f>
        <v>0</v>
      </c>
      <c r="I12" s="33">
        <f t="shared" si="0"/>
        <v>0</v>
      </c>
      <c r="J12" s="34"/>
      <c r="K12" s="33"/>
      <c r="L12" s="67">
        <f>Round5!H12</f>
        <v>2225000</v>
      </c>
      <c r="M12" s="33">
        <f t="shared" si="1"/>
        <v>2146955.9</v>
      </c>
      <c r="N12" s="34"/>
      <c r="O12" s="33"/>
      <c r="P12" s="34"/>
      <c r="Q12" s="33"/>
      <c r="R12" s="34"/>
      <c r="S12" s="33"/>
      <c r="T12" s="34">
        <f>Round5!L11</f>
        <v>0</v>
      </c>
      <c r="U12" s="33">
        <f t="shared" si="2"/>
        <v>0</v>
      </c>
      <c r="V12" s="56">
        <f t="shared" si="5"/>
        <v>2225000</v>
      </c>
      <c r="W12" s="33">
        <f t="shared" si="6"/>
        <v>2146955.9</v>
      </c>
      <c r="X12" s="62">
        <v>2146955.9</v>
      </c>
      <c r="Y12" s="32">
        <f t="shared" si="3"/>
        <v>0</v>
      </c>
      <c r="Z12" s="28"/>
      <c r="AA12" s="35">
        <f t="shared" si="7"/>
        <v>0</v>
      </c>
      <c r="AB12" s="62">
        <v>0</v>
      </c>
      <c r="AC12" s="32">
        <f t="shared" si="4"/>
        <v>0</v>
      </c>
      <c r="AF12" s="28"/>
    </row>
    <row r="13" spans="1:32" x14ac:dyDescent="0.25">
      <c r="C13" s="7">
        <f t="shared" si="8"/>
        <v>2024</v>
      </c>
      <c r="D13" s="34"/>
      <c r="E13" s="33"/>
      <c r="F13" s="34"/>
      <c r="G13" s="33"/>
      <c r="H13" s="34">
        <f>Round5!F13</f>
        <v>0</v>
      </c>
      <c r="I13" s="33">
        <f t="shared" si="0"/>
        <v>0</v>
      </c>
      <c r="J13" s="34"/>
      <c r="K13" s="33"/>
      <c r="L13" s="67">
        <f>Round5!H13</f>
        <v>2218250</v>
      </c>
      <c r="M13" s="33">
        <f t="shared" si="1"/>
        <v>2140442.6630000002</v>
      </c>
      <c r="N13" s="34"/>
      <c r="O13" s="33"/>
      <c r="P13" s="34"/>
      <c r="Q13" s="33"/>
      <c r="R13" s="34"/>
      <c r="S13" s="33"/>
      <c r="T13" s="34">
        <f>Round5!L12</f>
        <v>0</v>
      </c>
      <c r="U13" s="33">
        <f t="shared" si="2"/>
        <v>0</v>
      </c>
      <c r="V13" s="56">
        <f t="shared" si="5"/>
        <v>2218250</v>
      </c>
      <c r="W13" s="33">
        <f t="shared" si="6"/>
        <v>2140442.6630000002</v>
      </c>
      <c r="X13" s="62">
        <v>2140442.6630000002</v>
      </c>
      <c r="Y13" s="32">
        <f t="shared" si="3"/>
        <v>0</v>
      </c>
      <c r="Z13" s="28"/>
      <c r="AA13" s="35">
        <f t="shared" si="7"/>
        <v>0</v>
      </c>
      <c r="AB13" s="62">
        <v>0</v>
      </c>
      <c r="AC13" s="32">
        <f t="shared" si="4"/>
        <v>0</v>
      </c>
      <c r="AF13" s="28"/>
    </row>
    <row r="14" spans="1:32" x14ac:dyDescent="0.25">
      <c r="C14" s="7">
        <f t="shared" si="8"/>
        <v>2025</v>
      </c>
      <c r="D14" s="34">
        <f>Round5!D13</f>
        <v>0</v>
      </c>
      <c r="E14" s="33">
        <f t="shared" ref="E14:E30" si="9">D14*$P$2</f>
        <v>0</v>
      </c>
      <c r="F14" s="34">
        <f>Round5!E13</f>
        <v>0</v>
      </c>
      <c r="G14" s="33">
        <f t="shared" ref="G14:G30" si="10">F14*$P$2</f>
        <v>0</v>
      </c>
      <c r="H14" s="34">
        <f>Round5!F13</f>
        <v>0</v>
      </c>
      <c r="I14" s="33">
        <f t="shared" si="0"/>
        <v>0</v>
      </c>
      <c r="J14" s="34"/>
      <c r="K14" s="33"/>
      <c r="L14" s="67">
        <f>Round5!H14</f>
        <v>2228250</v>
      </c>
      <c r="M14" s="33">
        <f t="shared" si="1"/>
        <v>2150091.9029999999</v>
      </c>
      <c r="N14" s="34"/>
      <c r="O14" s="33"/>
      <c r="P14" s="34"/>
      <c r="Q14" s="33"/>
      <c r="R14" s="34"/>
      <c r="S14" s="33"/>
      <c r="T14" s="34">
        <f>Round5!L13</f>
        <v>0</v>
      </c>
      <c r="U14" s="33">
        <f t="shared" si="2"/>
        <v>0</v>
      </c>
      <c r="V14" s="56">
        <f t="shared" si="5"/>
        <v>2228250</v>
      </c>
      <c r="W14" s="33">
        <f t="shared" si="6"/>
        <v>2150091.9029999999</v>
      </c>
      <c r="X14" s="33">
        <v>2150091.9029999999</v>
      </c>
      <c r="Y14" s="32">
        <f t="shared" si="3"/>
        <v>0</v>
      </c>
      <c r="Z14" s="28"/>
      <c r="AA14" s="35">
        <f t="shared" si="7"/>
        <v>0</v>
      </c>
      <c r="AB14" s="62">
        <v>0</v>
      </c>
      <c r="AC14" s="32">
        <f t="shared" si="4"/>
        <v>0</v>
      </c>
      <c r="AF14" s="28"/>
    </row>
    <row r="15" spans="1:32" x14ac:dyDescent="0.25">
      <c r="C15" s="7">
        <f t="shared" si="8"/>
        <v>2026</v>
      </c>
      <c r="D15" s="34">
        <f>Round5!D14</f>
        <v>0</v>
      </c>
      <c r="E15" s="33">
        <f t="shared" si="9"/>
        <v>0</v>
      </c>
      <c r="F15" s="34">
        <f>Round5!E14</f>
        <v>0</v>
      </c>
      <c r="G15" s="33">
        <f t="shared" si="10"/>
        <v>0</v>
      </c>
      <c r="H15" s="34">
        <f>Round5!F14</f>
        <v>0</v>
      </c>
      <c r="I15" s="33">
        <f t="shared" si="0"/>
        <v>0</v>
      </c>
      <c r="J15" s="34"/>
      <c r="K15" s="33"/>
      <c r="L15" s="67">
        <f>Round5!H15</f>
        <v>2224000</v>
      </c>
      <c r="M15" s="33">
        <f t="shared" si="1"/>
        <v>2145990.9759999998</v>
      </c>
      <c r="N15" s="34"/>
      <c r="O15" s="33"/>
      <c r="P15" s="34"/>
      <c r="Q15" s="33"/>
      <c r="R15" s="34"/>
      <c r="S15" s="33"/>
      <c r="T15" s="34">
        <f>Round5!L14</f>
        <v>0</v>
      </c>
      <c r="U15" s="33">
        <f t="shared" si="2"/>
        <v>0</v>
      </c>
      <c r="V15" s="56">
        <f t="shared" si="5"/>
        <v>2224000</v>
      </c>
      <c r="W15" s="33">
        <f t="shared" si="6"/>
        <v>2145990.9759999998</v>
      </c>
      <c r="X15" s="33">
        <v>2145990.9759999998</v>
      </c>
      <c r="Y15" s="32">
        <f t="shared" si="3"/>
        <v>0</v>
      </c>
      <c r="Z15" s="28"/>
      <c r="AA15" s="35">
        <f t="shared" si="7"/>
        <v>0</v>
      </c>
      <c r="AB15" s="62">
        <v>0</v>
      </c>
      <c r="AC15" s="32">
        <f t="shared" si="4"/>
        <v>0</v>
      </c>
    </row>
    <row r="16" spans="1:32" x14ac:dyDescent="0.25">
      <c r="C16" s="7">
        <f t="shared" si="8"/>
        <v>2027</v>
      </c>
      <c r="D16" s="34">
        <f>Round5!D15</f>
        <v>0</v>
      </c>
      <c r="E16" s="33">
        <f t="shared" si="9"/>
        <v>0</v>
      </c>
      <c r="F16" s="34">
        <f>Round5!E15</f>
        <v>0</v>
      </c>
      <c r="G16" s="33">
        <f t="shared" si="10"/>
        <v>0</v>
      </c>
      <c r="H16" s="34">
        <f>Round5!F15</f>
        <v>0</v>
      </c>
      <c r="I16" s="33">
        <f t="shared" si="0"/>
        <v>0</v>
      </c>
      <c r="J16" s="34"/>
      <c r="K16" s="33"/>
      <c r="L16" s="67">
        <f>Round5!H16</f>
        <v>2221000</v>
      </c>
      <c r="M16" s="33">
        <f t="shared" si="1"/>
        <v>2143096.2039999999</v>
      </c>
      <c r="N16" s="34"/>
      <c r="O16" s="33"/>
      <c r="P16" s="34"/>
      <c r="Q16" s="33"/>
      <c r="R16" s="34"/>
      <c r="S16" s="33"/>
      <c r="T16" s="34">
        <f>Round5!L15</f>
        <v>0</v>
      </c>
      <c r="U16" s="33">
        <f t="shared" si="2"/>
        <v>0</v>
      </c>
      <c r="V16" s="56">
        <f t="shared" si="5"/>
        <v>2221000</v>
      </c>
      <c r="W16" s="33">
        <f t="shared" si="6"/>
        <v>2143096.2039999999</v>
      </c>
      <c r="X16" s="33">
        <v>2143096.2039999999</v>
      </c>
      <c r="Y16" s="32">
        <f t="shared" si="3"/>
        <v>0</v>
      </c>
      <c r="Z16" s="28"/>
      <c r="AA16" s="35">
        <f t="shared" si="7"/>
        <v>0</v>
      </c>
      <c r="AB16" s="62">
        <v>0</v>
      </c>
      <c r="AC16" s="32">
        <f t="shared" si="4"/>
        <v>0</v>
      </c>
    </row>
    <row r="17" spans="3:32" x14ac:dyDescent="0.25">
      <c r="C17" s="7">
        <f t="shared" si="8"/>
        <v>2028</v>
      </c>
      <c r="D17" s="34">
        <f>Round5!D16</f>
        <v>0</v>
      </c>
      <c r="E17" s="33">
        <f t="shared" si="9"/>
        <v>0</v>
      </c>
      <c r="F17" s="34">
        <f>Round5!E16</f>
        <v>0</v>
      </c>
      <c r="G17" s="33">
        <f t="shared" si="10"/>
        <v>0</v>
      </c>
      <c r="H17" s="34">
        <f>Round5!F16</f>
        <v>0</v>
      </c>
      <c r="I17" s="33">
        <f t="shared" si="0"/>
        <v>0</v>
      </c>
      <c r="J17" s="34"/>
      <c r="K17" s="33"/>
      <c r="L17" s="67">
        <f>Round5!H17</f>
        <v>2224000</v>
      </c>
      <c r="M17" s="33">
        <f t="shared" si="1"/>
        <v>2145990.9759999998</v>
      </c>
      <c r="N17" s="34"/>
      <c r="O17" s="33"/>
      <c r="P17" s="34"/>
      <c r="Q17" s="33"/>
      <c r="R17" s="34"/>
      <c r="S17" s="33"/>
      <c r="T17" s="34">
        <f>Round5!L16</f>
        <v>0</v>
      </c>
      <c r="U17" s="33">
        <f t="shared" si="2"/>
        <v>0</v>
      </c>
      <c r="V17" s="56">
        <f t="shared" si="5"/>
        <v>2224000</v>
      </c>
      <c r="W17" s="33">
        <f t="shared" si="6"/>
        <v>2145990.9759999998</v>
      </c>
      <c r="X17" s="33">
        <v>2145990.9759999998</v>
      </c>
      <c r="Y17" s="32">
        <f t="shared" si="3"/>
        <v>0</v>
      </c>
      <c r="Z17" s="28"/>
      <c r="AA17" s="35">
        <f t="shared" si="7"/>
        <v>0</v>
      </c>
      <c r="AB17" s="62">
        <v>0</v>
      </c>
      <c r="AC17" s="32">
        <f t="shared" si="4"/>
        <v>0</v>
      </c>
    </row>
    <row r="18" spans="3:32" x14ac:dyDescent="0.25">
      <c r="C18" s="7">
        <f t="shared" si="8"/>
        <v>2029</v>
      </c>
      <c r="D18" s="34">
        <f>Round5!D17</f>
        <v>0</v>
      </c>
      <c r="E18" s="33">
        <f t="shared" si="9"/>
        <v>0</v>
      </c>
      <c r="F18" s="34">
        <f>Round5!E17</f>
        <v>0</v>
      </c>
      <c r="G18" s="33">
        <f t="shared" si="10"/>
        <v>0</v>
      </c>
      <c r="H18" s="34">
        <f>Round5!F17</f>
        <v>0</v>
      </c>
      <c r="I18" s="33">
        <f t="shared" si="0"/>
        <v>0</v>
      </c>
      <c r="J18" s="34"/>
      <c r="K18" s="33"/>
      <c r="L18" s="67">
        <f>Round5!H18</f>
        <v>2217500</v>
      </c>
      <c r="M18" s="33">
        <f t="shared" si="1"/>
        <v>2139718.9700000002</v>
      </c>
      <c r="N18" s="34"/>
      <c r="O18" s="33"/>
      <c r="P18" s="34"/>
      <c r="Q18" s="33"/>
      <c r="R18" s="34"/>
      <c r="S18" s="33"/>
      <c r="T18" s="34">
        <f>Round5!L17</f>
        <v>0</v>
      </c>
      <c r="U18" s="33">
        <f t="shared" si="2"/>
        <v>0</v>
      </c>
      <c r="V18" s="56">
        <f t="shared" si="5"/>
        <v>2217500</v>
      </c>
      <c r="W18" s="33">
        <f t="shared" si="6"/>
        <v>2139718.9700000002</v>
      </c>
      <c r="X18" s="33">
        <v>2139718.9700000002</v>
      </c>
      <c r="Y18" s="32">
        <f t="shared" si="3"/>
        <v>0</v>
      </c>
      <c r="Z18" s="28"/>
      <c r="AA18" s="35">
        <f t="shared" si="7"/>
        <v>0</v>
      </c>
      <c r="AB18" s="62">
        <v>0</v>
      </c>
      <c r="AC18" s="32">
        <f t="shared" si="4"/>
        <v>0</v>
      </c>
    </row>
    <row r="19" spans="3:32" x14ac:dyDescent="0.25">
      <c r="C19" s="7">
        <f t="shared" si="8"/>
        <v>2030</v>
      </c>
      <c r="D19" s="34">
        <f>Round5!D18</f>
        <v>0</v>
      </c>
      <c r="E19" s="33">
        <f t="shared" si="9"/>
        <v>0</v>
      </c>
      <c r="F19" s="34">
        <f>Round5!E18</f>
        <v>0</v>
      </c>
      <c r="G19" s="33">
        <f t="shared" si="10"/>
        <v>0</v>
      </c>
      <c r="H19" s="34">
        <f>Round5!F18</f>
        <v>0</v>
      </c>
      <c r="I19" s="33">
        <f t="shared" si="0"/>
        <v>0</v>
      </c>
      <c r="J19" s="34"/>
      <c r="K19" s="33"/>
      <c r="L19" s="67">
        <f>Round5!H19</f>
        <v>2221750</v>
      </c>
      <c r="M19" s="33">
        <f t="shared" si="1"/>
        <v>2143819.8969999999</v>
      </c>
      <c r="N19" s="34"/>
      <c r="O19" s="33"/>
      <c r="P19" s="34"/>
      <c r="Q19" s="33"/>
      <c r="R19" s="34"/>
      <c r="S19" s="33"/>
      <c r="T19" s="34">
        <f>Round5!L18</f>
        <v>0</v>
      </c>
      <c r="U19" s="33">
        <f t="shared" si="2"/>
        <v>0</v>
      </c>
      <c r="V19" s="56">
        <f t="shared" si="5"/>
        <v>2221750</v>
      </c>
      <c r="W19" s="33">
        <f t="shared" si="6"/>
        <v>2143819.8969999999</v>
      </c>
      <c r="X19" s="33">
        <v>2143819.8969999999</v>
      </c>
      <c r="Y19" s="32">
        <f t="shared" si="3"/>
        <v>0</v>
      </c>
      <c r="Z19" s="28"/>
      <c r="AA19" s="35">
        <f t="shared" si="7"/>
        <v>0</v>
      </c>
      <c r="AB19" s="62">
        <v>0</v>
      </c>
      <c r="AC19" s="32">
        <f t="shared" si="4"/>
        <v>0</v>
      </c>
    </row>
    <row r="20" spans="3:32" x14ac:dyDescent="0.25">
      <c r="C20" s="7">
        <f t="shared" si="8"/>
        <v>2031</v>
      </c>
      <c r="D20" s="34">
        <f>Round5!D19</f>
        <v>0</v>
      </c>
      <c r="E20" s="33">
        <f t="shared" si="9"/>
        <v>0</v>
      </c>
      <c r="F20" s="34">
        <f>Round5!E19</f>
        <v>0</v>
      </c>
      <c r="G20" s="33">
        <f t="shared" si="10"/>
        <v>0</v>
      </c>
      <c r="H20" s="34">
        <f>Round5!F19</f>
        <v>0</v>
      </c>
      <c r="I20" s="33">
        <f t="shared" si="0"/>
        <v>0</v>
      </c>
      <c r="J20" s="34"/>
      <c r="K20" s="33"/>
      <c r="L20" s="67">
        <f>Round5!H20</f>
        <v>2226000</v>
      </c>
      <c r="M20" s="33">
        <f t="shared" si="1"/>
        <v>2147920.824</v>
      </c>
      <c r="N20" s="34"/>
      <c r="O20" s="33"/>
      <c r="P20" s="34"/>
      <c r="Q20" s="33"/>
      <c r="R20" s="34"/>
      <c r="S20" s="33"/>
      <c r="T20" s="34">
        <f>Round5!L19</f>
        <v>0</v>
      </c>
      <c r="U20" s="33">
        <f t="shared" si="2"/>
        <v>0</v>
      </c>
      <c r="V20" s="56">
        <f t="shared" si="5"/>
        <v>2226000</v>
      </c>
      <c r="W20" s="33">
        <f t="shared" si="6"/>
        <v>2147920.824</v>
      </c>
      <c r="X20" s="33">
        <v>2147920.824</v>
      </c>
      <c r="Y20" s="32">
        <f t="shared" si="3"/>
        <v>0</v>
      </c>
      <c r="Z20" s="28"/>
      <c r="AA20" s="35">
        <f t="shared" si="7"/>
        <v>0</v>
      </c>
      <c r="AB20" s="62">
        <v>0</v>
      </c>
      <c r="AC20" s="32">
        <f t="shared" si="4"/>
        <v>0</v>
      </c>
    </row>
    <row r="21" spans="3:32" x14ac:dyDescent="0.25">
      <c r="C21" s="7">
        <f t="shared" si="8"/>
        <v>2032</v>
      </c>
      <c r="D21" s="34">
        <f>Round5!D20</f>
        <v>0</v>
      </c>
      <c r="E21" s="33">
        <f t="shared" si="9"/>
        <v>0</v>
      </c>
      <c r="F21" s="34">
        <f>Round5!E20</f>
        <v>0</v>
      </c>
      <c r="G21" s="33">
        <f t="shared" si="10"/>
        <v>0</v>
      </c>
      <c r="H21" s="34">
        <f>Round5!F20</f>
        <v>0</v>
      </c>
      <c r="I21" s="33">
        <f t="shared" si="0"/>
        <v>0</v>
      </c>
      <c r="J21" s="34"/>
      <c r="K21" s="33"/>
      <c r="L21" s="67">
        <f>Round5!H21</f>
        <v>0</v>
      </c>
      <c r="M21" s="33">
        <f t="shared" si="1"/>
        <v>0</v>
      </c>
      <c r="N21" s="34"/>
      <c r="O21" s="33"/>
      <c r="P21" s="34"/>
      <c r="Q21" s="33"/>
      <c r="R21" s="34"/>
      <c r="S21" s="33"/>
      <c r="T21" s="34">
        <f>Round5!L20</f>
        <v>0</v>
      </c>
      <c r="U21" s="33">
        <f t="shared" si="2"/>
        <v>0</v>
      </c>
      <c r="V21" s="56">
        <f t="shared" ref="V21:V30" si="11">P21+N21+L21+J21+H21+F21+D21+R21+T21</f>
        <v>0</v>
      </c>
      <c r="W21" s="33">
        <f t="shared" ref="W21:W30" si="12">Q21+O21+M21+K21+I21+G21+E21</f>
        <v>0</v>
      </c>
      <c r="X21" s="33"/>
      <c r="Y21" s="32">
        <f t="shared" si="3"/>
        <v>0</v>
      </c>
      <c r="Z21" s="28"/>
      <c r="AA21" s="35">
        <f t="shared" ref="AA21:AA23" si="13">V21-J21</f>
        <v>0</v>
      </c>
      <c r="AB21" s="62">
        <v>0</v>
      </c>
      <c r="AC21" s="32">
        <f t="shared" si="4"/>
        <v>0</v>
      </c>
    </row>
    <row r="22" spans="3:32" hidden="1" x14ac:dyDescent="0.25">
      <c r="C22" s="7">
        <v>2032</v>
      </c>
      <c r="D22" s="34">
        <f>Round5!D21</f>
        <v>0</v>
      </c>
      <c r="E22" s="33">
        <f t="shared" si="9"/>
        <v>0</v>
      </c>
      <c r="F22" s="34">
        <f>Round5!E21</f>
        <v>0</v>
      </c>
      <c r="G22" s="33">
        <f t="shared" si="10"/>
        <v>0</v>
      </c>
      <c r="H22" s="34">
        <f>Round5!F21</f>
        <v>0</v>
      </c>
      <c r="I22" s="33">
        <f t="shared" si="0"/>
        <v>0</v>
      </c>
      <c r="J22" s="34">
        <f>Round5!G21</f>
        <v>0</v>
      </c>
      <c r="K22" s="33">
        <f t="shared" ref="K22:K30" si="14">J22*$P$2</f>
        <v>0</v>
      </c>
      <c r="L22" s="34">
        <f>Round5!H21</f>
        <v>0</v>
      </c>
      <c r="M22" s="33">
        <f t="shared" si="1"/>
        <v>0</v>
      </c>
      <c r="N22" s="34">
        <f>Round5!I21</f>
        <v>0</v>
      </c>
      <c r="O22" s="33">
        <f t="shared" ref="O22:O30" si="15">N22*$P$2</f>
        <v>0</v>
      </c>
      <c r="P22" s="34">
        <f>Round5!J21</f>
        <v>0</v>
      </c>
      <c r="Q22" s="33">
        <f t="shared" ref="Q22:Q30" si="16">P22*$P$2</f>
        <v>0</v>
      </c>
      <c r="R22" s="34">
        <f>Round5!K21</f>
        <v>0</v>
      </c>
      <c r="S22" s="33">
        <f t="shared" ref="S22:S30" si="17">R22*$P$2</f>
        <v>0</v>
      </c>
      <c r="T22" s="34">
        <f>Round5!L21</f>
        <v>0</v>
      </c>
      <c r="U22" s="33">
        <f t="shared" si="2"/>
        <v>0</v>
      </c>
      <c r="V22" s="56">
        <f t="shared" si="11"/>
        <v>0</v>
      </c>
      <c r="W22" s="33">
        <f t="shared" si="12"/>
        <v>0</v>
      </c>
      <c r="X22" s="33"/>
      <c r="Y22" s="32">
        <f t="shared" si="3"/>
        <v>0</v>
      </c>
      <c r="Z22" s="28"/>
      <c r="AA22" s="35">
        <f t="shared" si="13"/>
        <v>0</v>
      </c>
      <c r="AB22" s="33"/>
      <c r="AC22" s="32">
        <f t="shared" si="4"/>
        <v>0</v>
      </c>
      <c r="AF22" s="28"/>
    </row>
    <row r="23" spans="3:32" hidden="1" x14ac:dyDescent="0.25">
      <c r="C23" s="7">
        <v>2033</v>
      </c>
      <c r="D23" s="34">
        <f>Round5!D22</f>
        <v>0</v>
      </c>
      <c r="E23" s="33">
        <f t="shared" si="9"/>
        <v>0</v>
      </c>
      <c r="F23" s="34">
        <f>Round5!E22</f>
        <v>0</v>
      </c>
      <c r="G23" s="33">
        <f t="shared" si="10"/>
        <v>0</v>
      </c>
      <c r="H23" s="34">
        <f>Round5!F22</f>
        <v>0</v>
      </c>
      <c r="I23" s="33">
        <f t="shared" si="0"/>
        <v>0</v>
      </c>
      <c r="J23" s="34">
        <f>Round5!G22</f>
        <v>0</v>
      </c>
      <c r="K23" s="33">
        <f t="shared" si="14"/>
        <v>0</v>
      </c>
      <c r="L23" s="34">
        <f>Round5!H22</f>
        <v>0</v>
      </c>
      <c r="M23" s="33">
        <f t="shared" si="1"/>
        <v>0</v>
      </c>
      <c r="N23" s="34">
        <f>Round5!I22</f>
        <v>0</v>
      </c>
      <c r="O23" s="33">
        <f t="shared" si="15"/>
        <v>0</v>
      </c>
      <c r="P23" s="34">
        <f>Round5!J22</f>
        <v>0</v>
      </c>
      <c r="Q23" s="33">
        <f t="shared" si="16"/>
        <v>0</v>
      </c>
      <c r="R23" s="34">
        <f>Round5!K22</f>
        <v>0</v>
      </c>
      <c r="S23" s="33">
        <f t="shared" si="17"/>
        <v>0</v>
      </c>
      <c r="T23" s="34">
        <f>Round5!L22</f>
        <v>0</v>
      </c>
      <c r="U23" s="33">
        <f t="shared" si="2"/>
        <v>0</v>
      </c>
      <c r="V23" s="56">
        <f t="shared" si="11"/>
        <v>0</v>
      </c>
      <c r="W23" s="33">
        <f t="shared" si="12"/>
        <v>0</v>
      </c>
      <c r="X23" s="33"/>
      <c r="Y23" s="32">
        <f t="shared" si="3"/>
        <v>0</v>
      </c>
      <c r="Z23" s="28"/>
      <c r="AA23" s="35">
        <f t="shared" si="13"/>
        <v>0</v>
      </c>
      <c r="AB23" s="33"/>
      <c r="AC23" s="32">
        <f t="shared" si="4"/>
        <v>0</v>
      </c>
      <c r="AF23" s="28"/>
    </row>
    <row r="24" spans="3:32" hidden="1" x14ac:dyDescent="0.25">
      <c r="C24" s="7">
        <v>2034</v>
      </c>
      <c r="D24" s="34">
        <f>Round5!D23</f>
        <v>0</v>
      </c>
      <c r="E24" s="33">
        <f t="shared" si="9"/>
        <v>0</v>
      </c>
      <c r="F24" s="34">
        <f>Round5!E23</f>
        <v>0</v>
      </c>
      <c r="G24" s="33">
        <f t="shared" si="10"/>
        <v>0</v>
      </c>
      <c r="H24" s="34">
        <f>Round5!F23</f>
        <v>0</v>
      </c>
      <c r="I24" s="33">
        <f t="shared" si="0"/>
        <v>0</v>
      </c>
      <c r="J24" s="34">
        <f>Round5!G23</f>
        <v>0</v>
      </c>
      <c r="K24" s="33">
        <f t="shared" si="14"/>
        <v>0</v>
      </c>
      <c r="L24" s="34">
        <f>Round5!H23</f>
        <v>0</v>
      </c>
      <c r="M24" s="33">
        <f t="shared" si="1"/>
        <v>0</v>
      </c>
      <c r="N24" s="34">
        <f>Round5!I23</f>
        <v>0</v>
      </c>
      <c r="O24" s="33">
        <f t="shared" si="15"/>
        <v>0</v>
      </c>
      <c r="P24" s="34">
        <f>Round5!J23</f>
        <v>0</v>
      </c>
      <c r="Q24" s="33">
        <f t="shared" si="16"/>
        <v>0</v>
      </c>
      <c r="R24" s="34">
        <f>Round5!K23</f>
        <v>0</v>
      </c>
      <c r="S24" s="33">
        <f t="shared" si="17"/>
        <v>0</v>
      </c>
      <c r="T24" s="34">
        <f>Round5!L23</f>
        <v>0</v>
      </c>
      <c r="U24" s="33">
        <f t="shared" si="2"/>
        <v>0</v>
      </c>
      <c r="V24" s="56">
        <f t="shared" si="11"/>
        <v>0</v>
      </c>
      <c r="W24" s="33">
        <f t="shared" si="12"/>
        <v>0</v>
      </c>
      <c r="X24" s="33"/>
      <c r="Y24" s="32">
        <f t="shared" si="3"/>
        <v>0</v>
      </c>
      <c r="Z24" s="28"/>
      <c r="AA24" s="35">
        <f t="shared" ref="AA24:AA30" si="18">V24-J24</f>
        <v>0</v>
      </c>
      <c r="AB24" s="33"/>
      <c r="AC24" s="32">
        <f t="shared" si="4"/>
        <v>0</v>
      </c>
    </row>
    <row r="25" spans="3:32" hidden="1" x14ac:dyDescent="0.25">
      <c r="C25" s="7">
        <v>2035</v>
      </c>
      <c r="D25" s="34">
        <f>Round5!D24</f>
        <v>0</v>
      </c>
      <c r="E25" s="33">
        <f t="shared" si="9"/>
        <v>0</v>
      </c>
      <c r="F25" s="34">
        <f>Round5!E24</f>
        <v>0</v>
      </c>
      <c r="G25" s="33">
        <f t="shared" si="10"/>
        <v>0</v>
      </c>
      <c r="H25" s="34">
        <f>Round5!F24</f>
        <v>0</v>
      </c>
      <c r="I25" s="33">
        <f t="shared" si="0"/>
        <v>0</v>
      </c>
      <c r="J25" s="34">
        <f>Round5!G24</f>
        <v>0</v>
      </c>
      <c r="K25" s="33">
        <f t="shared" si="14"/>
        <v>0</v>
      </c>
      <c r="L25" s="34">
        <f>Round5!H24</f>
        <v>0</v>
      </c>
      <c r="M25" s="33">
        <f t="shared" si="1"/>
        <v>0</v>
      </c>
      <c r="N25" s="34">
        <f>Round5!I24</f>
        <v>0</v>
      </c>
      <c r="O25" s="33">
        <f t="shared" si="15"/>
        <v>0</v>
      </c>
      <c r="P25" s="34">
        <f>Round5!J24</f>
        <v>0</v>
      </c>
      <c r="Q25" s="33">
        <f t="shared" si="16"/>
        <v>0</v>
      </c>
      <c r="R25" s="34">
        <f>Round5!K24</f>
        <v>0</v>
      </c>
      <c r="S25" s="33">
        <f t="shared" si="17"/>
        <v>0</v>
      </c>
      <c r="T25" s="34">
        <f>Round5!L24</f>
        <v>0</v>
      </c>
      <c r="U25" s="33">
        <f t="shared" si="2"/>
        <v>0</v>
      </c>
      <c r="V25" s="56">
        <f t="shared" si="11"/>
        <v>0</v>
      </c>
      <c r="W25" s="33">
        <f t="shared" si="12"/>
        <v>0</v>
      </c>
      <c r="X25" s="33"/>
      <c r="Y25" s="32">
        <f t="shared" si="3"/>
        <v>0</v>
      </c>
      <c r="Z25" s="28"/>
      <c r="AA25" s="35">
        <f t="shared" si="18"/>
        <v>0</v>
      </c>
      <c r="AB25" s="33"/>
      <c r="AC25" s="32">
        <f t="shared" si="4"/>
        <v>0</v>
      </c>
    </row>
    <row r="26" spans="3:32" hidden="1" x14ac:dyDescent="0.25">
      <c r="C26" s="7">
        <v>2036</v>
      </c>
      <c r="D26" s="34">
        <f>Round5!D25</f>
        <v>0</v>
      </c>
      <c r="E26" s="33">
        <f t="shared" si="9"/>
        <v>0</v>
      </c>
      <c r="F26" s="34">
        <f>Round5!E25</f>
        <v>0</v>
      </c>
      <c r="G26" s="33">
        <f t="shared" si="10"/>
        <v>0</v>
      </c>
      <c r="H26" s="34">
        <f>Round5!F25</f>
        <v>0</v>
      </c>
      <c r="I26" s="33">
        <f t="shared" si="0"/>
        <v>0</v>
      </c>
      <c r="J26" s="34">
        <f>Round5!G25</f>
        <v>0</v>
      </c>
      <c r="K26" s="33">
        <f t="shared" si="14"/>
        <v>0</v>
      </c>
      <c r="L26" s="34">
        <f>Round5!H25</f>
        <v>0</v>
      </c>
      <c r="M26" s="33">
        <f t="shared" si="1"/>
        <v>0</v>
      </c>
      <c r="N26" s="34">
        <f>Round5!I25</f>
        <v>0</v>
      </c>
      <c r="O26" s="33">
        <f t="shared" si="15"/>
        <v>0</v>
      </c>
      <c r="P26" s="34">
        <f>Round5!J25</f>
        <v>0</v>
      </c>
      <c r="Q26" s="33">
        <f t="shared" si="16"/>
        <v>0</v>
      </c>
      <c r="R26" s="34">
        <f>Round5!K25</f>
        <v>0</v>
      </c>
      <c r="S26" s="33">
        <f t="shared" si="17"/>
        <v>0</v>
      </c>
      <c r="T26" s="34">
        <f>Round5!L25</f>
        <v>0</v>
      </c>
      <c r="U26" s="33">
        <f t="shared" si="2"/>
        <v>0</v>
      </c>
      <c r="V26" s="56">
        <f t="shared" si="11"/>
        <v>0</v>
      </c>
      <c r="W26" s="33">
        <f t="shared" si="12"/>
        <v>0</v>
      </c>
      <c r="X26" s="33"/>
      <c r="Y26" s="32">
        <f t="shared" si="3"/>
        <v>0</v>
      </c>
      <c r="Z26" s="28"/>
      <c r="AA26" s="35">
        <f t="shared" si="18"/>
        <v>0</v>
      </c>
      <c r="AB26" s="33"/>
      <c r="AC26" s="32">
        <f t="shared" si="4"/>
        <v>0</v>
      </c>
    </row>
    <row r="27" spans="3:32" hidden="1" x14ac:dyDescent="0.25">
      <c r="C27" s="7">
        <v>2037</v>
      </c>
      <c r="D27" s="34">
        <f>Round5!D26</f>
        <v>0</v>
      </c>
      <c r="E27" s="33">
        <f t="shared" si="9"/>
        <v>0</v>
      </c>
      <c r="F27" s="34">
        <f>Round5!E26</f>
        <v>0</v>
      </c>
      <c r="G27" s="33">
        <f t="shared" si="10"/>
        <v>0</v>
      </c>
      <c r="H27" s="34">
        <f>Round5!F26</f>
        <v>0</v>
      </c>
      <c r="I27" s="33">
        <f t="shared" si="0"/>
        <v>0</v>
      </c>
      <c r="J27" s="34">
        <f>Round5!G26</f>
        <v>0</v>
      </c>
      <c r="K27" s="33">
        <f t="shared" si="14"/>
        <v>0</v>
      </c>
      <c r="L27" s="34">
        <f>Round5!H26</f>
        <v>0</v>
      </c>
      <c r="M27" s="33">
        <f t="shared" si="1"/>
        <v>0</v>
      </c>
      <c r="N27" s="34">
        <f>Round5!I26</f>
        <v>0</v>
      </c>
      <c r="O27" s="33">
        <f t="shared" si="15"/>
        <v>0</v>
      </c>
      <c r="P27" s="34">
        <f>Round5!J26</f>
        <v>0</v>
      </c>
      <c r="Q27" s="33">
        <f t="shared" si="16"/>
        <v>0</v>
      </c>
      <c r="R27" s="34">
        <f>Round5!K26</f>
        <v>0</v>
      </c>
      <c r="S27" s="33">
        <f t="shared" si="17"/>
        <v>0</v>
      </c>
      <c r="T27" s="34">
        <f>Round5!L26</f>
        <v>0</v>
      </c>
      <c r="U27" s="33">
        <f t="shared" si="2"/>
        <v>0</v>
      </c>
      <c r="V27" s="56">
        <f t="shared" si="11"/>
        <v>0</v>
      </c>
      <c r="W27" s="33">
        <f t="shared" si="12"/>
        <v>0</v>
      </c>
      <c r="X27" s="33"/>
      <c r="Y27" s="32">
        <f t="shared" si="3"/>
        <v>0</v>
      </c>
      <c r="Z27" s="28"/>
      <c r="AA27" s="35">
        <f t="shared" si="18"/>
        <v>0</v>
      </c>
      <c r="AB27" s="33"/>
      <c r="AC27" s="32">
        <f t="shared" ref="AC27:AC30" si="19">AA27-AB27</f>
        <v>0</v>
      </c>
    </row>
    <row r="28" spans="3:32" hidden="1" x14ac:dyDescent="0.25">
      <c r="C28" s="7">
        <v>2038</v>
      </c>
      <c r="D28" s="34">
        <f>Round5!D27</f>
        <v>0</v>
      </c>
      <c r="E28" s="33">
        <f t="shared" si="9"/>
        <v>0</v>
      </c>
      <c r="F28" s="34">
        <f>Round5!E27</f>
        <v>0</v>
      </c>
      <c r="G28" s="33">
        <f t="shared" si="10"/>
        <v>0</v>
      </c>
      <c r="H28" s="34">
        <f>Round5!F27</f>
        <v>0</v>
      </c>
      <c r="I28" s="33">
        <f t="shared" si="0"/>
        <v>0</v>
      </c>
      <c r="J28" s="34">
        <f>Round5!G27</f>
        <v>0</v>
      </c>
      <c r="K28" s="33">
        <f t="shared" si="14"/>
        <v>0</v>
      </c>
      <c r="L28" s="34">
        <f>Round5!H27</f>
        <v>0</v>
      </c>
      <c r="M28" s="33">
        <f t="shared" si="1"/>
        <v>0</v>
      </c>
      <c r="N28" s="34">
        <f>Round5!I27</f>
        <v>0</v>
      </c>
      <c r="O28" s="33">
        <f t="shared" si="15"/>
        <v>0</v>
      </c>
      <c r="P28" s="34">
        <f>Round5!J27</f>
        <v>0</v>
      </c>
      <c r="Q28" s="33">
        <f t="shared" si="16"/>
        <v>0</v>
      </c>
      <c r="R28" s="34">
        <f>Round5!K27</f>
        <v>0</v>
      </c>
      <c r="S28" s="33">
        <f t="shared" si="17"/>
        <v>0</v>
      </c>
      <c r="T28" s="34">
        <f>Round5!L27</f>
        <v>0</v>
      </c>
      <c r="U28" s="33">
        <f t="shared" si="2"/>
        <v>0</v>
      </c>
      <c r="V28" s="56">
        <f t="shared" si="11"/>
        <v>0</v>
      </c>
      <c r="W28" s="33">
        <f t="shared" si="12"/>
        <v>0</v>
      </c>
      <c r="X28" s="33"/>
      <c r="Y28" s="32">
        <f t="shared" si="3"/>
        <v>0</v>
      </c>
      <c r="Z28" s="28"/>
      <c r="AA28" s="35">
        <f t="shared" si="18"/>
        <v>0</v>
      </c>
      <c r="AB28" s="33"/>
      <c r="AC28" s="32">
        <f t="shared" si="19"/>
        <v>0</v>
      </c>
    </row>
    <row r="29" spans="3:32" hidden="1" x14ac:dyDescent="0.25">
      <c r="C29" s="7">
        <v>2039</v>
      </c>
      <c r="D29" s="34">
        <f>Round5!D28</f>
        <v>0</v>
      </c>
      <c r="E29" s="33">
        <f t="shared" si="9"/>
        <v>0</v>
      </c>
      <c r="F29" s="34">
        <f>Round5!E28</f>
        <v>0</v>
      </c>
      <c r="G29" s="33">
        <f t="shared" si="10"/>
        <v>0</v>
      </c>
      <c r="H29" s="34">
        <f>Round5!F28</f>
        <v>0</v>
      </c>
      <c r="I29" s="33">
        <f t="shared" si="0"/>
        <v>0</v>
      </c>
      <c r="J29" s="34">
        <f>Round5!G28</f>
        <v>0</v>
      </c>
      <c r="K29" s="33">
        <f t="shared" si="14"/>
        <v>0</v>
      </c>
      <c r="L29" s="34">
        <f>Round5!H28</f>
        <v>0</v>
      </c>
      <c r="M29" s="33">
        <f t="shared" si="1"/>
        <v>0</v>
      </c>
      <c r="N29" s="34">
        <f>Round5!I28</f>
        <v>0</v>
      </c>
      <c r="O29" s="33">
        <f t="shared" si="15"/>
        <v>0</v>
      </c>
      <c r="P29" s="34">
        <f>Round5!J28</f>
        <v>0</v>
      </c>
      <c r="Q29" s="33">
        <f t="shared" si="16"/>
        <v>0</v>
      </c>
      <c r="R29" s="34">
        <f>Round5!K28</f>
        <v>0</v>
      </c>
      <c r="S29" s="33">
        <f t="shared" si="17"/>
        <v>0</v>
      </c>
      <c r="T29" s="34">
        <f>Round5!L28</f>
        <v>0</v>
      </c>
      <c r="U29" s="33">
        <f t="shared" si="2"/>
        <v>0</v>
      </c>
      <c r="V29" s="56">
        <f t="shared" si="11"/>
        <v>0</v>
      </c>
      <c r="W29" s="33">
        <f t="shared" si="12"/>
        <v>0</v>
      </c>
      <c r="X29" s="33"/>
      <c r="Y29" s="32">
        <f t="shared" si="3"/>
        <v>0</v>
      </c>
      <c r="Z29" s="28"/>
      <c r="AA29" s="35">
        <f t="shared" si="18"/>
        <v>0</v>
      </c>
      <c r="AB29" s="33"/>
      <c r="AC29" s="32">
        <f t="shared" si="19"/>
        <v>0</v>
      </c>
    </row>
    <row r="30" spans="3:32" hidden="1" x14ac:dyDescent="0.25">
      <c r="C30" s="7">
        <v>2040</v>
      </c>
      <c r="D30" s="34">
        <f>Round5!D29</f>
        <v>0</v>
      </c>
      <c r="E30" s="33">
        <f t="shared" si="9"/>
        <v>0</v>
      </c>
      <c r="F30" s="34">
        <f>Round5!E29</f>
        <v>0</v>
      </c>
      <c r="G30" s="33">
        <f t="shared" si="10"/>
        <v>0</v>
      </c>
      <c r="H30" s="34">
        <f>Round5!F29</f>
        <v>0</v>
      </c>
      <c r="I30" s="33">
        <f t="shared" si="0"/>
        <v>0</v>
      </c>
      <c r="J30" s="34">
        <f>Round5!G29</f>
        <v>0</v>
      </c>
      <c r="K30" s="33">
        <f t="shared" si="14"/>
        <v>0</v>
      </c>
      <c r="L30" s="34">
        <f>Round5!H29</f>
        <v>0</v>
      </c>
      <c r="M30" s="33">
        <f t="shared" si="1"/>
        <v>0</v>
      </c>
      <c r="N30" s="34">
        <f>Round5!I29</f>
        <v>0</v>
      </c>
      <c r="O30" s="33">
        <f t="shared" si="15"/>
        <v>0</v>
      </c>
      <c r="P30" s="34">
        <f>Round5!J29</f>
        <v>0</v>
      </c>
      <c r="Q30" s="33">
        <f t="shared" si="16"/>
        <v>0</v>
      </c>
      <c r="R30" s="34">
        <f>Round5!K29</f>
        <v>0</v>
      </c>
      <c r="S30" s="33">
        <f t="shared" si="17"/>
        <v>0</v>
      </c>
      <c r="T30" s="34">
        <f>Round5!L29</f>
        <v>0</v>
      </c>
      <c r="U30" s="33">
        <f t="shared" si="2"/>
        <v>0</v>
      </c>
      <c r="V30" s="56">
        <f t="shared" si="11"/>
        <v>0</v>
      </c>
      <c r="W30" s="33">
        <f t="shared" si="12"/>
        <v>0</v>
      </c>
      <c r="X30" s="33"/>
      <c r="Y30" s="32">
        <f t="shared" si="3"/>
        <v>0</v>
      </c>
      <c r="Z30" s="28"/>
      <c r="AA30" s="35">
        <f t="shared" si="18"/>
        <v>0</v>
      </c>
      <c r="AB30" s="33"/>
      <c r="AC30" s="32">
        <f t="shared" si="19"/>
        <v>0</v>
      </c>
    </row>
    <row r="31" spans="3:32" x14ac:dyDescent="0.25"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</row>
    <row r="32" spans="3:32" x14ac:dyDescent="0.25">
      <c r="D32" s="13">
        <f>SUM(D11:D21)</f>
        <v>0</v>
      </c>
      <c r="E32" s="13">
        <f t="shared" ref="E32:AC32" si="20">SUM(E11:E21)</f>
        <v>0</v>
      </c>
      <c r="F32" s="13">
        <f t="shared" si="20"/>
        <v>0</v>
      </c>
      <c r="G32" s="13">
        <f t="shared" si="20"/>
        <v>0</v>
      </c>
      <c r="H32" s="13">
        <f t="shared" si="20"/>
        <v>0</v>
      </c>
      <c r="I32" s="13">
        <f t="shared" si="20"/>
        <v>0</v>
      </c>
      <c r="J32" s="13">
        <f t="shared" si="20"/>
        <v>0</v>
      </c>
      <c r="K32" s="13">
        <f t="shared" si="20"/>
        <v>0</v>
      </c>
      <c r="L32" s="13">
        <f t="shared" si="20"/>
        <v>22300469.577129304</v>
      </c>
      <c r="M32" s="13">
        <f t="shared" si="20"/>
        <v>21518258.306241918</v>
      </c>
      <c r="N32" s="13">
        <f t="shared" si="20"/>
        <v>0</v>
      </c>
      <c r="O32" s="13">
        <f t="shared" si="20"/>
        <v>0</v>
      </c>
      <c r="P32" s="13">
        <f t="shared" si="20"/>
        <v>0</v>
      </c>
      <c r="Q32" s="13">
        <f t="shared" si="20"/>
        <v>0</v>
      </c>
      <c r="R32" s="13">
        <f t="shared" si="20"/>
        <v>0</v>
      </c>
      <c r="S32" s="13">
        <f t="shared" si="20"/>
        <v>0</v>
      </c>
      <c r="T32" s="13">
        <f t="shared" si="20"/>
        <v>0</v>
      </c>
      <c r="U32" s="13">
        <f t="shared" si="20"/>
        <v>0</v>
      </c>
      <c r="V32" s="13">
        <f t="shared" si="20"/>
        <v>22300469.577129304</v>
      </c>
      <c r="W32" s="13">
        <f t="shared" si="20"/>
        <v>21518258.306241918</v>
      </c>
      <c r="X32" s="13">
        <f t="shared" si="20"/>
        <v>21518258.306241918</v>
      </c>
      <c r="Y32" s="13">
        <f t="shared" si="20"/>
        <v>0</v>
      </c>
      <c r="Z32" s="13"/>
      <c r="AA32" s="13">
        <f t="shared" si="20"/>
        <v>0</v>
      </c>
      <c r="AB32" s="13">
        <f t="shared" si="20"/>
        <v>0</v>
      </c>
      <c r="AC32" s="13">
        <f t="shared" si="20"/>
        <v>0</v>
      </c>
    </row>
    <row r="33" spans="3:24" x14ac:dyDescent="0.25">
      <c r="G33" s="30"/>
      <c r="K33" s="30"/>
      <c r="M33" s="30"/>
      <c r="O33" s="30"/>
      <c r="X33" s="30"/>
    </row>
    <row r="34" spans="3:24" x14ac:dyDescent="0.25">
      <c r="G34" s="30"/>
      <c r="K34" s="30"/>
      <c r="M34" s="30"/>
      <c r="O34" s="30"/>
      <c r="Q34" s="30"/>
      <c r="S34" s="30"/>
      <c r="U34" s="30"/>
      <c r="X34" s="28"/>
    </row>
    <row r="35" spans="3:24" x14ac:dyDescent="0.25">
      <c r="C35" s="11"/>
      <c r="D35" s="12"/>
      <c r="E35" s="12"/>
      <c r="F35" s="11"/>
      <c r="G35" s="11"/>
      <c r="H35" s="12"/>
      <c r="I35" s="12"/>
      <c r="N35" s="28"/>
      <c r="V35" s="29" t="s">
        <v>40</v>
      </c>
      <c r="W35" s="54">
        <f>W11/V11</f>
        <v>0.964924</v>
      </c>
      <c r="X35" s="28"/>
    </row>
    <row r="36" spans="3:24" x14ac:dyDescent="0.25">
      <c r="C36" s="29"/>
      <c r="D36" s="12"/>
      <c r="E36" s="12"/>
      <c r="H36" s="12"/>
      <c r="I36" s="14"/>
      <c r="P36" s="27"/>
      <c r="R36" s="27"/>
      <c r="T36" s="27"/>
      <c r="X36" s="28"/>
    </row>
    <row r="37" spans="3:24" x14ac:dyDescent="0.25">
      <c r="D37" s="9"/>
      <c r="E37" s="10"/>
      <c r="H37" s="10"/>
      <c r="I37" s="10"/>
      <c r="P37" s="27"/>
      <c r="R37" s="27"/>
      <c r="T37" s="27"/>
    </row>
    <row r="38" spans="3:24" x14ac:dyDescent="0.25">
      <c r="N38" s="77"/>
      <c r="O38" s="21"/>
      <c r="P38" s="78"/>
      <c r="R38" s="78"/>
      <c r="T38" s="78"/>
    </row>
    <row r="39" spans="3:24" x14ac:dyDescent="0.25">
      <c r="F39" s="15"/>
      <c r="G39" s="15"/>
      <c r="N39" s="77"/>
      <c r="O39" s="21"/>
      <c r="P39" s="78"/>
      <c r="R39" s="78"/>
      <c r="T39" s="78"/>
    </row>
    <row r="42" spans="3:24" x14ac:dyDescent="0.25">
      <c r="E42" s="26"/>
      <c r="F42" s="25"/>
    </row>
  </sheetData>
  <mergeCells count="42">
    <mergeCell ref="T38:T39"/>
    <mergeCell ref="J7:K7"/>
    <mergeCell ref="J9:K9"/>
    <mergeCell ref="L7:M7"/>
    <mergeCell ref="L9:M9"/>
    <mergeCell ref="N7:O7"/>
    <mergeCell ref="N9:O9"/>
    <mergeCell ref="P7:Q7"/>
    <mergeCell ref="P9:Q9"/>
    <mergeCell ref="R7:S7"/>
    <mergeCell ref="R9:S9"/>
    <mergeCell ref="T7:U7"/>
    <mergeCell ref="T9:U9"/>
    <mergeCell ref="D9:E9"/>
    <mergeCell ref="F7:G7"/>
    <mergeCell ref="F9:G9"/>
    <mergeCell ref="R6:S6"/>
    <mergeCell ref="R38:R39"/>
    <mergeCell ref="N38:N39"/>
    <mergeCell ref="P38:P39"/>
    <mergeCell ref="J6:K6"/>
    <mergeCell ref="L6:M6"/>
    <mergeCell ref="N6:O6"/>
    <mergeCell ref="P6:Q6"/>
    <mergeCell ref="H7:I7"/>
    <mergeCell ref="H9:I9"/>
    <mergeCell ref="P5:Q5"/>
    <mergeCell ref="AA7:AC7"/>
    <mergeCell ref="W7:Y7"/>
    <mergeCell ref="D5:E5"/>
    <mergeCell ref="F5:G5"/>
    <mergeCell ref="H5:I5"/>
    <mergeCell ref="J5:K5"/>
    <mergeCell ref="L5:M5"/>
    <mergeCell ref="N5:O5"/>
    <mergeCell ref="R5:S5"/>
    <mergeCell ref="D6:E6"/>
    <mergeCell ref="D7:E7"/>
    <mergeCell ref="T5:U5"/>
    <mergeCell ref="T6:U6"/>
    <mergeCell ref="F6:G6"/>
    <mergeCell ref="H6:I6"/>
  </mergeCells>
  <pageMargins left="0.7" right="0.7" top="0.75" bottom="0.75" header="0.3" footer="0.3"/>
  <pageSetup orientation="portrait" horizontalDpi="1200" verticalDpi="1200" r:id="rId1"/>
  <ignoredErrors>
    <ignoredError sqref="L22:L30 N22:N30 P22:P30 T10:T30 J22:J30 H14:H30 F14:F30 R22:R3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Round5_2001A-2016</vt:lpstr>
      <vt:lpstr>Round5</vt:lpstr>
      <vt:lpstr>Round5 OR</vt:lpstr>
      <vt:lpstr>Round5!Print_Area</vt:lpstr>
      <vt:lpstr>'Round5_2001A-2016'!Print_Area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Copeland, Amy</dc:creator>
  <cp:lastModifiedBy>McBride, Wendell</cp:lastModifiedBy>
  <dcterms:created xsi:type="dcterms:W3CDTF">2018-06-15T20:23:50Z</dcterms:created>
  <dcterms:modified xsi:type="dcterms:W3CDTF">2023-03-03T14:12:19Z</dcterms:modified>
</cp:coreProperties>
</file>